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900785A-1E08-4C5C-96CF-DCD74903B69D}"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NN'!$A$2:$WVY$192</definedName>
    <definedName name="_xlnm._FilterDatabase" localSheetId="3" hidden="1">'ĐẤT PNN'!$A$3:$WWD$192</definedName>
    <definedName name="_xlnm._FilterDatabase" localSheetId="2" hidden="1">'Đầu vào (2)'!$A$1:$O$189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NN'!$A$1:$J$192</definedName>
    <definedName name="_xlnm.Print_Area" localSheetId="3">'ĐẤT PNN'!$A$1:$N$192</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44" i="11" l="1"/>
  <c r="AA4" i="13"/>
  <c r="Z4" i="13"/>
  <c r="Y4" i="13"/>
  <c r="X4" i="13"/>
  <c r="R4" i="13"/>
  <c r="Q4" i="13"/>
  <c r="P4" i="13"/>
  <c r="O4" i="13"/>
  <c r="B10" i="13"/>
  <c r="B9" i="13"/>
  <c r="B8" i="13"/>
  <c r="B7" i="13"/>
  <c r="V6" i="13"/>
  <c r="B6" i="13"/>
  <c r="W5" i="13"/>
  <c r="AA5" i="13" s="1"/>
  <c r="V5" i="13"/>
  <c r="Z5" i="13" s="1"/>
  <c r="U5" i="13"/>
  <c r="Y5" i="13" s="1"/>
  <c r="T5" i="13"/>
  <c r="T6" i="13" s="1"/>
  <c r="N5" i="13"/>
  <c r="N6" i="13" s="1"/>
  <c r="M5" i="13"/>
  <c r="M6" i="13" s="1"/>
  <c r="L5" i="13"/>
  <c r="P5" i="13" s="1"/>
  <c r="K5" i="13"/>
  <c r="O5" i="13" s="1"/>
  <c r="B5" i="13"/>
  <c r="G5" i="13" s="1"/>
  <c r="I4" i="13"/>
  <c r="H4" i="13"/>
  <c r="G4" i="13"/>
  <c r="F4" i="13"/>
  <c r="E4" i="13"/>
  <c r="D4" i="13"/>
  <c r="C4" i="13"/>
  <c r="B4" i="13"/>
  <c r="A4" i="13"/>
  <c r="A6" i="1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Z6" i="11"/>
  <c r="Z7" i="11" s="1"/>
  <c r="Z8" i="11" s="1"/>
  <c r="Z9" i="11" s="1"/>
  <c r="Z10" i="11" s="1"/>
  <c r="W6" i="11"/>
  <c r="W7" i="11" s="1"/>
  <c r="W8" i="11" s="1"/>
  <c r="W9" i="11" s="1"/>
  <c r="W10" i="11" s="1"/>
  <c r="Z5" i="11"/>
  <c r="Y5" i="11"/>
  <c r="Y6" i="11" s="1"/>
  <c r="W5" i="11"/>
  <c r="O5" i="11"/>
  <c r="O6" i="11" s="1"/>
  <c r="O7" i="11" s="1"/>
  <c r="O8" i="11" s="1"/>
  <c r="O9" i="11" s="1"/>
  <c r="O10" i="11" s="1"/>
  <c r="A5" i="11"/>
  <c r="A5" i="13" s="1"/>
  <c r="AA4" i="11"/>
  <c r="Y4" i="11"/>
  <c r="V4" i="11"/>
  <c r="V5" i="11" s="1"/>
  <c r="V6" i="11" s="1"/>
  <c r="V7" i="11" s="1"/>
  <c r="U4" i="11"/>
  <c r="U5" i="11" s="1"/>
  <c r="U6" i="11" s="1"/>
  <c r="T4" i="11"/>
  <c r="T5" i="11" s="1"/>
  <c r="R4" i="11"/>
  <c r="R5" i="11" s="1"/>
  <c r="R6" i="11" s="1"/>
  <c r="R7" i="11" s="1"/>
  <c r="Q4" i="11"/>
  <c r="Q5" i="11" s="1"/>
  <c r="Q6" i="11" s="1"/>
  <c r="P4" i="11"/>
  <c r="P5" i="11" s="1"/>
  <c r="O4" i="11"/>
  <c r="F4" i="11" s="1"/>
  <c r="E4" i="11"/>
  <c r="AA5" i="11" s="1"/>
  <c r="AA6" i="11" s="1"/>
  <c r="AA7" i="11" s="1"/>
  <c r="AA8" i="11" s="1"/>
  <c r="AA9" i="11" s="1"/>
  <c r="AA10" i="11" s="1"/>
  <c r="D4" i="11"/>
  <c r="Z4" i="11" s="1"/>
  <c r="C4" i="11"/>
  <c r="B4" i="11"/>
  <c r="S4" i="11" s="1"/>
  <c r="AV1" i="15"/>
  <c r="AQ1" i="15"/>
  <c r="AU1" i="15" s="1"/>
  <c r="AP1" i="15"/>
  <c r="AT1" i="15" s="1"/>
  <c r="AO1" i="15"/>
  <c r="AS1" i="15" s="1"/>
  <c r="AN1" i="15"/>
  <c r="AR1" i="15" s="1"/>
  <c r="AM1" i="15"/>
  <c r="AJ1" i="15"/>
  <c r="AI1" i="15"/>
  <c r="AF1" i="15"/>
  <c r="AE1" i="15"/>
  <c r="AD1" i="15"/>
  <c r="AH1" i="15" s="1"/>
  <c r="AC1" i="15"/>
  <c r="AG1" i="15" s="1"/>
  <c r="T1" i="15"/>
  <c r="D1" i="15"/>
  <c r="C1" i="15"/>
  <c r="B1" i="15"/>
  <c r="A1" i="15"/>
  <c r="A10" i="13" l="1"/>
  <c r="A6" i="13"/>
  <c r="A7" i="13"/>
  <c r="H5" i="13"/>
  <c r="A8" i="13"/>
  <c r="G6" i="13"/>
  <c r="I5" i="13"/>
  <c r="A9" i="13"/>
  <c r="F5" i="13"/>
  <c r="Q5" i="13"/>
  <c r="R5" i="13"/>
  <c r="U6" i="13"/>
  <c r="J4" i="13"/>
  <c r="X6" i="13"/>
  <c r="T7" i="13"/>
  <c r="F6" i="13"/>
  <c r="Q6" i="13"/>
  <c r="H6" i="13" s="1"/>
  <c r="M7" i="13"/>
  <c r="R6" i="13"/>
  <c r="N7" i="13"/>
  <c r="W6" i="13"/>
  <c r="L6" i="13"/>
  <c r="X5" i="13"/>
  <c r="Z6" i="13"/>
  <c r="I6" i="13" s="1"/>
  <c r="V7" i="13"/>
  <c r="K6" i="13"/>
  <c r="V8" i="11"/>
  <c r="V9" i="11" s="1"/>
  <c r="V10" i="11" s="1"/>
  <c r="I10" i="11" s="1"/>
  <c r="I7" i="11"/>
  <c r="I6" i="11"/>
  <c r="U7" i="11"/>
  <c r="U8" i="11" s="1"/>
  <c r="U9" i="11" s="1"/>
  <c r="S5" i="11"/>
  <c r="S6" i="11" s="1"/>
  <c r="S7" i="11" s="1"/>
  <c r="S8" i="11" s="1"/>
  <c r="S9" i="11" s="1"/>
  <c r="S10" i="11" s="1"/>
  <c r="I4" i="11"/>
  <c r="C6" i="11"/>
  <c r="C6" i="13" s="1"/>
  <c r="Y7" i="11"/>
  <c r="F5" i="11"/>
  <c r="P6" i="11"/>
  <c r="P7" i="11" s="1"/>
  <c r="P8" i="11" s="1"/>
  <c r="G4" i="11"/>
  <c r="H4" i="11"/>
  <c r="F6" i="11"/>
  <c r="Q7" i="11"/>
  <c r="Q8" i="11" s="1"/>
  <c r="Q9" i="11" s="1"/>
  <c r="F7" i="11"/>
  <c r="R8" i="11"/>
  <c r="R9" i="11" s="1"/>
  <c r="R10" i="11" s="1"/>
  <c r="F10" i="11" s="1"/>
  <c r="I5" i="11"/>
  <c r="T6" i="11"/>
  <c r="T7" i="11" s="1"/>
  <c r="T8" i="11" s="1"/>
  <c r="C5" i="11"/>
  <c r="C5" i="13" s="1"/>
  <c r="J5" i="13" l="1"/>
  <c r="Y6" i="13"/>
  <c r="U7" i="13"/>
  <c r="Q7" i="13"/>
  <c r="M8" i="13"/>
  <c r="O6" i="13"/>
  <c r="K7" i="13"/>
  <c r="P6" i="13"/>
  <c r="L7" i="13"/>
  <c r="T8" i="13"/>
  <c r="X7" i="13"/>
  <c r="R7" i="13"/>
  <c r="H7" i="13" s="1"/>
  <c r="F7" i="13"/>
  <c r="N8" i="13"/>
  <c r="J6" i="13"/>
  <c r="AA6" i="13"/>
  <c r="W7" i="13"/>
  <c r="Z7" i="13"/>
  <c r="V8" i="13"/>
  <c r="Y8" i="11"/>
  <c r="C7" i="11"/>
  <c r="C7" i="13" s="1"/>
  <c r="J4" i="11"/>
  <c r="M4" i="11" s="1"/>
  <c r="K4" i="11"/>
  <c r="L4" i="11"/>
  <c r="J5" i="11"/>
  <c r="L5" i="11"/>
  <c r="K5" i="11"/>
  <c r="H10" i="11"/>
  <c r="G10" i="11"/>
  <c r="I9" i="11"/>
  <c r="U10" i="11"/>
  <c r="H7" i="11"/>
  <c r="G7" i="11"/>
  <c r="J6" i="11"/>
  <c r="L6" i="11"/>
  <c r="K6" i="11"/>
  <c r="N6" i="11" s="1"/>
  <c r="P9" i="11"/>
  <c r="P10" i="11" s="1"/>
  <c r="F8" i="11"/>
  <c r="H5" i="11"/>
  <c r="G5" i="11"/>
  <c r="I8" i="11"/>
  <c r="T9" i="11"/>
  <c r="T10" i="11" s="1"/>
  <c r="Q10" i="11"/>
  <c r="F9" i="11"/>
  <c r="K7" i="11"/>
  <c r="N7" i="11" s="1"/>
  <c r="J7" i="11"/>
  <c r="M7" i="11" s="1"/>
  <c r="L7" i="11"/>
  <c r="H6" i="11"/>
  <c r="G6" i="11"/>
  <c r="L10" i="11"/>
  <c r="K10" i="11"/>
  <c r="N10" i="11" s="1"/>
  <c r="J10" i="11"/>
  <c r="M10" i="11" s="1"/>
  <c r="M5" i="11" l="1"/>
  <c r="N4" i="11"/>
  <c r="AB4" i="13"/>
  <c r="N5" i="11"/>
  <c r="AB5" i="13"/>
  <c r="AB6" i="13"/>
  <c r="Y7" i="13"/>
  <c r="U8" i="13"/>
  <c r="N9" i="13"/>
  <c r="R8" i="13"/>
  <c r="AB7" i="13"/>
  <c r="J7" i="13"/>
  <c r="Z8" i="13"/>
  <c r="V9" i="13"/>
  <c r="O7" i="13"/>
  <c r="K8" i="13"/>
  <c r="T9" i="13"/>
  <c r="X8" i="13"/>
  <c r="AA7" i="13"/>
  <c r="I7" i="13" s="1"/>
  <c r="W8" i="13"/>
  <c r="G7" i="13"/>
  <c r="Q8" i="13"/>
  <c r="M9" i="13"/>
  <c r="P7" i="13"/>
  <c r="L8" i="13"/>
  <c r="H8" i="11"/>
  <c r="G8" i="11"/>
  <c r="L9" i="11"/>
  <c r="K9" i="11"/>
  <c r="J9" i="11"/>
  <c r="L8" i="11"/>
  <c r="K8" i="11"/>
  <c r="N8" i="11" s="1"/>
  <c r="J8" i="11"/>
  <c r="M8" i="11" s="1"/>
  <c r="M6" i="11"/>
  <c r="H9" i="11"/>
  <c r="G9" i="11"/>
  <c r="Y9" i="11"/>
  <c r="C8" i="11"/>
  <c r="C8" i="13" s="1"/>
  <c r="G8" i="13" l="1"/>
  <c r="Y8" i="13"/>
  <c r="I8" i="13" s="1"/>
  <c r="U9" i="13"/>
  <c r="O8" i="13"/>
  <c r="K9" i="13"/>
  <c r="Z9" i="13"/>
  <c r="I9" i="13" s="1"/>
  <c r="G9" i="13"/>
  <c r="V10" i="13"/>
  <c r="Z10" i="13" s="1"/>
  <c r="AA8" i="13"/>
  <c r="W9" i="13"/>
  <c r="X9" i="13"/>
  <c r="T10" i="13"/>
  <c r="X10" i="13" s="1"/>
  <c r="P8" i="13"/>
  <c r="H8" i="13" s="1"/>
  <c r="L9" i="13"/>
  <c r="F8" i="13"/>
  <c r="M10" i="13"/>
  <c r="Q10" i="13" s="1"/>
  <c r="F9" i="13"/>
  <c r="Q9" i="13"/>
  <c r="H9" i="13" s="1"/>
  <c r="N10" i="13"/>
  <c r="R9" i="13"/>
  <c r="Y10" i="11"/>
  <c r="C10" i="11" s="1"/>
  <c r="C10" i="13" s="1"/>
  <c r="C9" i="11"/>
  <c r="C9" i="13" s="1"/>
  <c r="M9" i="11"/>
  <c r="N9" i="11"/>
  <c r="U10" i="13" l="1"/>
  <c r="Y10" i="13" s="1"/>
  <c r="Y9" i="13"/>
  <c r="AB8" i="13"/>
  <c r="J8" i="13"/>
  <c r="P9" i="13"/>
  <c r="L10" i="13"/>
  <c r="P10" i="13" s="1"/>
  <c r="AB9" i="13"/>
  <c r="J9" i="13"/>
  <c r="O9" i="13"/>
  <c r="K10" i="13"/>
  <c r="O10" i="13" s="1"/>
  <c r="AA9" i="13"/>
  <c r="W10" i="13"/>
  <c r="F10" i="13"/>
  <c r="R10" i="13"/>
  <c r="H10" i="13" s="1"/>
  <c r="AA10" i="13" l="1"/>
  <c r="I10" i="13" s="1"/>
  <c r="G10" i="13"/>
  <c r="AB10" i="13"/>
  <c r="J10" i="13"/>
  <c r="R186" i="13" l="1"/>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R11" i="13"/>
  <c r="Q11" i="13"/>
  <c r="P11" i="13"/>
  <c r="O11" i="13"/>
  <c r="X24" i="1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23" i="1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22" i="1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21" i="1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20" i="1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 i="1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A11" i="13"/>
  <c r="O144" i="11" l="1"/>
  <c r="P144" i="11"/>
  <c r="Q144" i="11"/>
  <c r="R144" i="11"/>
  <c r="W138" i="13" l="1"/>
  <c r="AA138" i="13" s="1"/>
  <c r="V138" i="13"/>
  <c r="Z138" i="13" s="1"/>
  <c r="U138" i="13"/>
  <c r="Y138" i="13" s="1"/>
  <c r="T138" i="13"/>
  <c r="X138" i="13" s="1"/>
  <c r="N138" i="13"/>
  <c r="R138" i="13" s="1"/>
  <c r="M138" i="13"/>
  <c r="Q138" i="13" s="1"/>
  <c r="L138" i="13"/>
  <c r="P138" i="13" s="1"/>
  <c r="K138" i="13"/>
  <c r="O138" i="13" s="1"/>
  <c r="S137" i="13"/>
  <c r="G137" i="13"/>
  <c r="F137" i="13"/>
  <c r="W145" i="13"/>
  <c r="AA145" i="13" s="1"/>
  <c r="V145" i="13"/>
  <c r="Z145" i="13" s="1"/>
  <c r="U145" i="13"/>
  <c r="Y145" i="13" s="1"/>
  <c r="T145" i="13"/>
  <c r="X145" i="13" s="1"/>
  <c r="N145" i="13"/>
  <c r="R145" i="13" s="1"/>
  <c r="M145" i="13"/>
  <c r="Q145" i="13" s="1"/>
  <c r="L145" i="13"/>
  <c r="P145" i="13" s="1"/>
  <c r="K145" i="13"/>
  <c r="O145" i="13" s="1"/>
  <c r="I144" i="13"/>
  <c r="S144" i="13"/>
  <c r="G144" i="13"/>
  <c r="F144" i="13"/>
  <c r="W138" i="11"/>
  <c r="S138" i="13" s="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O138" i="11" s="1"/>
  <c r="O139" i="11" s="1"/>
  <c r="O140" i="11" s="1"/>
  <c r="O141" i="11" s="1"/>
  <c r="O142" i="11" s="1"/>
  <c r="O143" i="11" s="1"/>
  <c r="E137" i="11"/>
  <c r="AA137" i="11" s="1"/>
  <c r="AA138" i="11" s="1"/>
  <c r="AA139" i="11" s="1"/>
  <c r="AA140" i="11" s="1"/>
  <c r="AA141" i="11" s="1"/>
  <c r="AA142" i="11" s="1"/>
  <c r="AA143" i="11" s="1"/>
  <c r="D137" i="11"/>
  <c r="Z137" i="11" s="1"/>
  <c r="Z138" i="11" s="1"/>
  <c r="Z139" i="11" s="1"/>
  <c r="Z140" i="11" s="1"/>
  <c r="Z141" i="11" s="1"/>
  <c r="Z142" i="11" s="1"/>
  <c r="Z143" i="11" s="1"/>
  <c r="C137" i="11"/>
  <c r="Y137" i="11" s="1"/>
  <c r="Y138" i="11" s="1"/>
  <c r="Y139" i="11" s="1"/>
  <c r="Y140" i="11" s="1"/>
  <c r="Y141" i="11" s="1"/>
  <c r="Y142" i="11" s="1"/>
  <c r="Y143" i="11" s="1"/>
  <c r="B137" i="11"/>
  <c r="W145" i="11"/>
  <c r="W146" i="11" s="1"/>
  <c r="W147" i="11" s="1"/>
  <c r="W148" i="11" s="1"/>
  <c r="W149" i="11" s="1"/>
  <c r="W150" i="11" s="1"/>
  <c r="S150" i="13" s="1"/>
  <c r="R145" i="11"/>
  <c r="R146" i="11" s="1"/>
  <c r="R147" i="11" s="1"/>
  <c r="R148" i="11" s="1"/>
  <c r="R149" i="11" s="1"/>
  <c r="R150" i="11" s="1"/>
  <c r="Q145" i="11"/>
  <c r="Q146" i="11" s="1"/>
  <c r="Q147" i="11" s="1"/>
  <c r="Q148" i="11" s="1"/>
  <c r="Q149" i="11" s="1"/>
  <c r="Q150" i="11" s="1"/>
  <c r="P145" i="11"/>
  <c r="P146" i="11" s="1"/>
  <c r="P147" i="11" s="1"/>
  <c r="P148" i="11" s="1"/>
  <c r="P149" i="11" s="1"/>
  <c r="P150" i="11" s="1"/>
  <c r="F144" i="11"/>
  <c r="E144" i="11"/>
  <c r="AA144" i="11" s="1"/>
  <c r="AA145" i="11" s="1"/>
  <c r="AA146" i="11" s="1"/>
  <c r="AA147" i="11" s="1"/>
  <c r="AA148" i="11" s="1"/>
  <c r="AA149" i="11" s="1"/>
  <c r="AA150" i="11" s="1"/>
  <c r="D144" i="11"/>
  <c r="Z144" i="11" s="1"/>
  <c r="Z145" i="11" s="1"/>
  <c r="Z146" i="11" s="1"/>
  <c r="Z147" i="11" s="1"/>
  <c r="Z148" i="11" s="1"/>
  <c r="Z149" i="11" s="1"/>
  <c r="Z150" i="11" s="1"/>
  <c r="C144" i="11"/>
  <c r="Y144" i="11" s="1"/>
  <c r="Y145" i="11" s="1"/>
  <c r="Y146" i="11" s="1"/>
  <c r="Y147" i="11" s="1"/>
  <c r="Y148" i="11" s="1"/>
  <c r="Y149" i="11" s="1"/>
  <c r="Y150" i="11" s="1"/>
  <c r="B144" i="11"/>
  <c r="W82" i="13"/>
  <c r="AA82" i="13" s="1"/>
  <c r="V82" i="13"/>
  <c r="Z82" i="13" s="1"/>
  <c r="U82" i="13"/>
  <c r="Y82" i="13" s="1"/>
  <c r="T82" i="13"/>
  <c r="X82" i="13" s="1"/>
  <c r="N82" i="13"/>
  <c r="R82" i="13" s="1"/>
  <c r="M82" i="13"/>
  <c r="Q82" i="13" s="1"/>
  <c r="L82" i="13"/>
  <c r="P82" i="13" s="1"/>
  <c r="K82" i="13"/>
  <c r="O82" i="13" s="1"/>
  <c r="I81" i="13"/>
  <c r="S81" i="13"/>
  <c r="G81" i="13"/>
  <c r="F81" i="13"/>
  <c r="W89" i="13"/>
  <c r="AA89" i="13" s="1"/>
  <c r="V89" i="13"/>
  <c r="Z89" i="13" s="1"/>
  <c r="U89" i="13"/>
  <c r="Y89" i="13" s="1"/>
  <c r="T89" i="13"/>
  <c r="X89" i="13" s="1"/>
  <c r="N89" i="13"/>
  <c r="R89" i="13" s="1"/>
  <c r="M89" i="13"/>
  <c r="Q89" i="13" s="1"/>
  <c r="L89" i="13"/>
  <c r="P89" i="13" s="1"/>
  <c r="K89" i="13"/>
  <c r="O89" i="13" s="1"/>
  <c r="I88" i="13"/>
  <c r="S88" i="13"/>
  <c r="G88" i="13"/>
  <c r="F88" i="13"/>
  <c r="W82" i="11"/>
  <c r="W83" i="11" s="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F81" i="11" s="1"/>
  <c r="E81" i="11"/>
  <c r="E81" i="13" s="1"/>
  <c r="D81" i="11"/>
  <c r="Z81" i="11" s="1"/>
  <c r="Z82" i="11" s="1"/>
  <c r="Z83" i="11" s="1"/>
  <c r="Z84" i="11" s="1"/>
  <c r="Z85" i="11" s="1"/>
  <c r="Z86" i="11" s="1"/>
  <c r="Z87" i="11" s="1"/>
  <c r="C81" i="11"/>
  <c r="Y81" i="11" s="1"/>
  <c r="Y82" i="11" s="1"/>
  <c r="Y83" i="11" s="1"/>
  <c r="Y84" i="11" s="1"/>
  <c r="Y85" i="11" s="1"/>
  <c r="Y86" i="11" s="1"/>
  <c r="Y87" i="11" s="1"/>
  <c r="B81" i="11"/>
  <c r="W89" i="11"/>
  <c r="W90" i="11" s="1"/>
  <c r="W91" i="11" s="1"/>
  <c r="W92" i="11" s="1"/>
  <c r="W93" i="11" s="1"/>
  <c r="W94" i="11" s="1"/>
  <c r="S94" i="13" s="1"/>
  <c r="R89" i="11"/>
  <c r="R90" i="11" s="1"/>
  <c r="R91" i="11" s="1"/>
  <c r="R92" i="11" s="1"/>
  <c r="R93" i="11" s="1"/>
  <c r="R94" i="11" s="1"/>
  <c r="Q89" i="11"/>
  <c r="Q90" i="11" s="1"/>
  <c r="Q91" i="11" s="1"/>
  <c r="Q92" i="11" s="1"/>
  <c r="Q93" i="11" s="1"/>
  <c r="Q94" i="11" s="1"/>
  <c r="P89" i="11"/>
  <c r="P90" i="11" s="1"/>
  <c r="P91" i="11" s="1"/>
  <c r="P92" i="11" s="1"/>
  <c r="P93" i="11" s="1"/>
  <c r="P94" i="11" s="1"/>
  <c r="E88" i="11"/>
  <c r="AA88" i="11" s="1"/>
  <c r="AA89" i="11" s="1"/>
  <c r="AA90" i="11" s="1"/>
  <c r="AA91" i="11" s="1"/>
  <c r="AA92" i="11" s="1"/>
  <c r="AA93" i="11" s="1"/>
  <c r="AA94" i="11" s="1"/>
  <c r="D88" i="11"/>
  <c r="Z88" i="11" s="1"/>
  <c r="Z89" i="11" s="1"/>
  <c r="Z90" i="11" s="1"/>
  <c r="Z91" i="11" s="1"/>
  <c r="Z92" i="11" s="1"/>
  <c r="Z93" i="11" s="1"/>
  <c r="Z94" i="11" s="1"/>
  <c r="C88" i="11"/>
  <c r="Y88" i="11" s="1"/>
  <c r="Y89" i="11" s="1"/>
  <c r="Y90" i="11" s="1"/>
  <c r="Y91" i="11" s="1"/>
  <c r="Y92" i="11" s="1"/>
  <c r="Y93" i="11" s="1"/>
  <c r="Y94" i="11" s="1"/>
  <c r="B88" i="11"/>
  <c r="V137" i="11" l="1"/>
  <c r="V151" i="11" s="1"/>
  <c r="S137" i="11"/>
  <c r="S151" i="11" s="1"/>
  <c r="U137" i="11"/>
  <c r="T137" i="11"/>
  <c r="T151" i="11" s="1"/>
  <c r="V81" i="11"/>
  <c r="U81" i="11"/>
  <c r="T81" i="11"/>
  <c r="S81" i="11"/>
  <c r="M83" i="13"/>
  <c r="Q83" i="13" s="1"/>
  <c r="N83" i="13"/>
  <c r="R83" i="13" s="1"/>
  <c r="T90" i="13"/>
  <c r="X90" i="13" s="1"/>
  <c r="T83" i="13"/>
  <c r="X83" i="13" s="1"/>
  <c r="J144" i="13"/>
  <c r="K139" i="13"/>
  <c r="O139" i="13" s="1"/>
  <c r="W146" i="13"/>
  <c r="AA146" i="13" s="1"/>
  <c r="V90" i="13"/>
  <c r="Z90" i="13" s="1"/>
  <c r="V83" i="13"/>
  <c r="Z83" i="13" s="1"/>
  <c r="K146" i="13"/>
  <c r="O146" i="13" s="1"/>
  <c r="L139" i="13"/>
  <c r="P139" i="13" s="1"/>
  <c r="L83" i="13"/>
  <c r="P83" i="13" s="1"/>
  <c r="W90" i="13"/>
  <c r="AA90" i="13" s="1"/>
  <c r="W83" i="13"/>
  <c r="AA83" i="13" s="1"/>
  <c r="M139" i="13"/>
  <c r="Q139" i="13" s="1"/>
  <c r="N90" i="13"/>
  <c r="R90" i="13" s="1"/>
  <c r="M146" i="13"/>
  <c r="Q146" i="13" s="1"/>
  <c r="N139" i="13"/>
  <c r="R139" i="13" s="1"/>
  <c r="U90" i="13"/>
  <c r="Y90" i="13" s="1"/>
  <c r="N146" i="13"/>
  <c r="R146" i="13" s="1"/>
  <c r="T139" i="13"/>
  <c r="X139" i="13" s="1"/>
  <c r="M90" i="13"/>
  <c r="Q90" i="13" s="1"/>
  <c r="T146" i="13"/>
  <c r="X146" i="13" s="1"/>
  <c r="U139" i="13"/>
  <c r="Y139" i="13" s="1"/>
  <c r="U83" i="13"/>
  <c r="Y83" i="13" s="1"/>
  <c r="U146" i="13"/>
  <c r="Y146" i="13" s="1"/>
  <c r="V139" i="13"/>
  <c r="Z139" i="13" s="1"/>
  <c r="K90" i="13"/>
  <c r="O90" i="13" s="1"/>
  <c r="K83" i="13"/>
  <c r="O83" i="13" s="1"/>
  <c r="V146" i="13"/>
  <c r="Z146" i="13" s="1"/>
  <c r="W139" i="13"/>
  <c r="AA139" i="13" s="1"/>
  <c r="I137" i="13"/>
  <c r="J137" i="13" s="1"/>
  <c r="J81" i="13"/>
  <c r="S149" i="13"/>
  <c r="S146" i="13"/>
  <c r="S93" i="13"/>
  <c r="S147" i="13"/>
  <c r="S145" i="13"/>
  <c r="S148" i="13"/>
  <c r="W139" i="11"/>
  <c r="W140" i="11" s="1"/>
  <c r="W141" i="11" s="1"/>
  <c r="F137" i="11"/>
  <c r="H137" i="11" s="1"/>
  <c r="S82" i="13"/>
  <c r="O145" i="11"/>
  <c r="O146" i="11" s="1"/>
  <c r="O147" i="11" s="1"/>
  <c r="O148" i="11" s="1"/>
  <c r="O149" i="11" s="1"/>
  <c r="O150" i="11" s="1"/>
  <c r="D137" i="13"/>
  <c r="E137" i="13"/>
  <c r="AA81" i="11"/>
  <c r="AA82" i="11" s="1"/>
  <c r="AA83" i="11" s="1"/>
  <c r="AA84" i="11" s="1"/>
  <c r="AA85" i="11" s="1"/>
  <c r="AA86" i="11" s="1"/>
  <c r="AA87" i="11" s="1"/>
  <c r="C137" i="13"/>
  <c r="B144" i="13"/>
  <c r="C144" i="13"/>
  <c r="D144" i="13"/>
  <c r="E144" i="13"/>
  <c r="B137" i="13"/>
  <c r="H144" i="13"/>
  <c r="J88" i="13"/>
  <c r="H137" i="13"/>
  <c r="L146" i="13"/>
  <c r="P146" i="13" s="1"/>
  <c r="S83" i="13"/>
  <c r="W84" i="11"/>
  <c r="W85" i="11" s="1"/>
  <c r="G144" i="11"/>
  <c r="H144" i="11"/>
  <c r="U89" i="11"/>
  <c r="U90" i="11" s="1"/>
  <c r="U91" i="11" s="1"/>
  <c r="U92" i="11" s="1"/>
  <c r="U93" i="11" s="1"/>
  <c r="U94" i="11" s="1"/>
  <c r="S91" i="13"/>
  <c r="C88" i="13"/>
  <c r="B81" i="13"/>
  <c r="E88" i="13"/>
  <c r="D81" i="13"/>
  <c r="S90" i="13"/>
  <c r="C81" i="13"/>
  <c r="S89" i="13"/>
  <c r="B88" i="13"/>
  <c r="S92" i="13"/>
  <c r="D88" i="13"/>
  <c r="H81" i="13"/>
  <c r="M91" i="13"/>
  <c r="Q91" i="13" s="1"/>
  <c r="L90" i="13"/>
  <c r="P90" i="13" s="1"/>
  <c r="H88" i="13"/>
  <c r="G81" i="11"/>
  <c r="H81" i="11"/>
  <c r="T89" i="11"/>
  <c r="T90" i="11" s="1"/>
  <c r="T91" i="11" s="1"/>
  <c r="T92" i="11" s="1"/>
  <c r="T93" i="11" s="1"/>
  <c r="T94" i="11" s="1"/>
  <c r="O82" i="11"/>
  <c r="O83" i="11" s="1"/>
  <c r="O84" i="11" s="1"/>
  <c r="O85" i="11" s="1"/>
  <c r="O86" i="11" s="1"/>
  <c r="O87" i="11" s="1"/>
  <c r="S89" i="11"/>
  <c r="S90" i="11" s="1"/>
  <c r="S91" i="11" s="1"/>
  <c r="S92" i="11" s="1"/>
  <c r="S93" i="11" s="1"/>
  <c r="S94" i="11" s="1"/>
  <c r="I88" i="11"/>
  <c r="V89" i="11"/>
  <c r="V90" i="11" s="1"/>
  <c r="V91" i="11" s="1"/>
  <c r="V92" i="11" s="1"/>
  <c r="V93" i="11" s="1"/>
  <c r="V94" i="11" s="1"/>
  <c r="O89" i="11"/>
  <c r="O90" i="11" s="1"/>
  <c r="O91" i="11" s="1"/>
  <c r="O92" i="11" s="1"/>
  <c r="O93" i="11" s="1"/>
  <c r="O94" i="11" s="1"/>
  <c r="AM134" i="15"/>
  <c r="AQ134" i="15" s="1"/>
  <c r="AU134" i="15" s="1"/>
  <c r="T134" i="15"/>
  <c r="D134" i="15"/>
  <c r="C134" i="15"/>
  <c r="B134" i="15"/>
  <c r="A134" i="15"/>
  <c r="AM141" i="15"/>
  <c r="AO141" i="15" s="1"/>
  <c r="AS141" i="15" s="1"/>
  <c r="T141" i="15"/>
  <c r="D141" i="15"/>
  <c r="C141" i="15"/>
  <c r="B141" i="15"/>
  <c r="A141" i="15"/>
  <c r="V140" i="13" l="1"/>
  <c r="Z140" i="13" s="1"/>
  <c r="V91" i="13"/>
  <c r="Z91" i="13" s="1"/>
  <c r="V84" i="13"/>
  <c r="Z84" i="13" s="1"/>
  <c r="K88" i="11"/>
  <c r="AB88" i="13" s="1"/>
  <c r="J88" i="11"/>
  <c r="U140" i="13"/>
  <c r="Y140" i="13" s="1"/>
  <c r="N140" i="13"/>
  <c r="R140" i="13" s="1"/>
  <c r="L84" i="13"/>
  <c r="P84" i="13" s="1"/>
  <c r="K140" i="13"/>
  <c r="O140" i="13" s="1"/>
  <c r="W140" i="13"/>
  <c r="AA140" i="13" s="1"/>
  <c r="T147" i="13"/>
  <c r="X147" i="13" s="1"/>
  <c r="L140" i="13"/>
  <c r="P140" i="13" s="1"/>
  <c r="U84" i="13"/>
  <c r="Y84" i="13" s="1"/>
  <c r="M92" i="13"/>
  <c r="Q92" i="13" s="1"/>
  <c r="V92" i="13"/>
  <c r="Z92" i="13" s="1"/>
  <c r="M147" i="13"/>
  <c r="Q147" i="13" s="1"/>
  <c r="T84" i="13"/>
  <c r="X84" i="13" s="1"/>
  <c r="V147" i="13"/>
  <c r="Z147" i="13" s="1"/>
  <c r="K91" i="13"/>
  <c r="O91" i="13" s="1"/>
  <c r="N91" i="13"/>
  <c r="R91" i="13" s="1"/>
  <c r="K147" i="13"/>
  <c r="O147" i="13" s="1"/>
  <c r="V141" i="13"/>
  <c r="Z141" i="13" s="1"/>
  <c r="T91" i="13"/>
  <c r="X91" i="13" s="1"/>
  <c r="U91" i="13"/>
  <c r="Y91" i="13" s="1"/>
  <c r="T140" i="13"/>
  <c r="X140" i="13" s="1"/>
  <c r="M140" i="13"/>
  <c r="Q140" i="13" s="1"/>
  <c r="W147" i="13"/>
  <c r="AA147" i="13" s="1"/>
  <c r="L147" i="13"/>
  <c r="P147" i="13" s="1"/>
  <c r="K84" i="13"/>
  <c r="O84" i="13" s="1"/>
  <c r="V85" i="13"/>
  <c r="Z85" i="13" s="1"/>
  <c r="N84" i="13"/>
  <c r="R84" i="13" s="1"/>
  <c r="W91" i="13"/>
  <c r="AA91" i="13" s="1"/>
  <c r="U147" i="13"/>
  <c r="Y147" i="13" s="1"/>
  <c r="N147" i="13"/>
  <c r="R147" i="13" s="1"/>
  <c r="W84" i="13"/>
  <c r="AA84" i="13" s="1"/>
  <c r="L91" i="13"/>
  <c r="P91" i="13" s="1"/>
  <c r="M84" i="13"/>
  <c r="Q84" i="13" s="1"/>
  <c r="S139" i="13"/>
  <c r="S140" i="13"/>
  <c r="G137" i="11"/>
  <c r="S84" i="13"/>
  <c r="W142" i="11"/>
  <c r="S141" i="13"/>
  <c r="W86" i="11"/>
  <c r="S85" i="13"/>
  <c r="AN134" i="15"/>
  <c r="AR134" i="15" s="1"/>
  <c r="AO134" i="15"/>
  <c r="AS134" i="15" s="1"/>
  <c r="AP134" i="15"/>
  <c r="AT134" i="15" s="1"/>
  <c r="AN141" i="15"/>
  <c r="AR141" i="15" s="1"/>
  <c r="AP141" i="15"/>
  <c r="AT141" i="15" s="1"/>
  <c r="AQ141" i="15"/>
  <c r="AU141" i="15" s="1"/>
  <c r="N187" i="13"/>
  <c r="R187" i="13" s="1"/>
  <c r="M187" i="13"/>
  <c r="Q187" i="13" s="1"/>
  <c r="L187" i="13"/>
  <c r="P187" i="13" s="1"/>
  <c r="K187" i="13"/>
  <c r="O187" i="13" s="1"/>
  <c r="N180" i="13"/>
  <c r="R180" i="13" s="1"/>
  <c r="M180" i="13"/>
  <c r="Q180" i="13" s="1"/>
  <c r="L180" i="13"/>
  <c r="P180" i="13" s="1"/>
  <c r="K180" i="13"/>
  <c r="O180" i="13" s="1"/>
  <c r="N173" i="13"/>
  <c r="R173" i="13" s="1"/>
  <c r="M173" i="13"/>
  <c r="Q173" i="13" s="1"/>
  <c r="L173" i="13"/>
  <c r="P173" i="13" s="1"/>
  <c r="K173" i="13"/>
  <c r="O173" i="13" s="1"/>
  <c r="N166" i="13"/>
  <c r="R166" i="13" s="1"/>
  <c r="M166" i="13"/>
  <c r="Q166" i="13" s="1"/>
  <c r="L166" i="13"/>
  <c r="P166" i="13" s="1"/>
  <c r="K166" i="13"/>
  <c r="O166" i="13" s="1"/>
  <c r="N159" i="13"/>
  <c r="R159" i="13" s="1"/>
  <c r="M159" i="13"/>
  <c r="Q159" i="13" s="1"/>
  <c r="L159" i="13"/>
  <c r="P159" i="13" s="1"/>
  <c r="K159" i="13"/>
  <c r="O159" i="13" s="1"/>
  <c r="N152" i="13"/>
  <c r="R152" i="13" s="1"/>
  <c r="M152" i="13"/>
  <c r="Q152" i="13" s="1"/>
  <c r="L152" i="13"/>
  <c r="P152" i="13" s="1"/>
  <c r="K152" i="13"/>
  <c r="O152" i="13" s="1"/>
  <c r="N131" i="13"/>
  <c r="R131" i="13" s="1"/>
  <c r="M131" i="13"/>
  <c r="Q131" i="13" s="1"/>
  <c r="L131" i="13"/>
  <c r="P131" i="13" s="1"/>
  <c r="K131" i="13"/>
  <c r="O131" i="13" s="1"/>
  <c r="N124" i="13"/>
  <c r="R124" i="13" s="1"/>
  <c r="M124" i="13"/>
  <c r="Q124" i="13" s="1"/>
  <c r="L124" i="13"/>
  <c r="P124" i="13" s="1"/>
  <c r="K124" i="13"/>
  <c r="O124" i="13" s="1"/>
  <c r="N117" i="13"/>
  <c r="R117" i="13" s="1"/>
  <c r="M117" i="13"/>
  <c r="Q117" i="13" s="1"/>
  <c r="L117" i="13"/>
  <c r="P117" i="13" s="1"/>
  <c r="K117" i="13"/>
  <c r="O117" i="13" s="1"/>
  <c r="N110" i="13"/>
  <c r="R110" i="13" s="1"/>
  <c r="M110" i="13"/>
  <c r="Q110" i="13" s="1"/>
  <c r="L110" i="13"/>
  <c r="P110" i="13" s="1"/>
  <c r="K110" i="13"/>
  <c r="O110" i="13" s="1"/>
  <c r="N103" i="13"/>
  <c r="R103" i="13" s="1"/>
  <c r="M103" i="13"/>
  <c r="Q103" i="13" s="1"/>
  <c r="L103" i="13"/>
  <c r="P103" i="13" s="1"/>
  <c r="K103" i="13"/>
  <c r="O103" i="13" s="1"/>
  <c r="N96" i="13"/>
  <c r="R96" i="13" s="1"/>
  <c r="M96" i="13"/>
  <c r="Q96" i="13" s="1"/>
  <c r="L96" i="13"/>
  <c r="P96" i="13" s="1"/>
  <c r="K96" i="13"/>
  <c r="O96" i="13" s="1"/>
  <c r="N75" i="13"/>
  <c r="R75" i="13" s="1"/>
  <c r="M75" i="13"/>
  <c r="Q75" i="13" s="1"/>
  <c r="L75" i="13"/>
  <c r="P75" i="13" s="1"/>
  <c r="K75" i="13"/>
  <c r="O75" i="13" s="1"/>
  <c r="N68" i="13"/>
  <c r="R68" i="13" s="1"/>
  <c r="M68" i="13"/>
  <c r="Q68" i="13" s="1"/>
  <c r="L68" i="13"/>
  <c r="P68" i="13" s="1"/>
  <c r="K68" i="13"/>
  <c r="O68" i="13" s="1"/>
  <c r="N61" i="13"/>
  <c r="R61" i="13" s="1"/>
  <c r="M61" i="13"/>
  <c r="Q61" i="13" s="1"/>
  <c r="L61" i="13"/>
  <c r="P61" i="13" s="1"/>
  <c r="K61" i="13"/>
  <c r="O61" i="13" s="1"/>
  <c r="N54" i="13"/>
  <c r="R54" i="13" s="1"/>
  <c r="M54" i="13"/>
  <c r="Q54" i="13" s="1"/>
  <c r="L54" i="13"/>
  <c r="P54" i="13" s="1"/>
  <c r="K54" i="13"/>
  <c r="O54" i="13" s="1"/>
  <c r="N47" i="13"/>
  <c r="R47" i="13" s="1"/>
  <c r="M47" i="13"/>
  <c r="Q47" i="13" s="1"/>
  <c r="L47" i="13"/>
  <c r="P47" i="13" s="1"/>
  <c r="K47" i="13"/>
  <c r="O47" i="13" s="1"/>
  <c r="N40" i="13"/>
  <c r="R40" i="13" s="1"/>
  <c r="M40" i="13"/>
  <c r="Q40" i="13" s="1"/>
  <c r="L40" i="13"/>
  <c r="P40" i="13" s="1"/>
  <c r="K40" i="13"/>
  <c r="O40" i="13" s="1"/>
  <c r="N33" i="13"/>
  <c r="R33" i="13" s="1"/>
  <c r="M33" i="13"/>
  <c r="Q33" i="13" s="1"/>
  <c r="L33" i="13"/>
  <c r="P33" i="13" s="1"/>
  <c r="K33" i="13"/>
  <c r="O33" i="13" s="1"/>
  <c r="N26" i="13"/>
  <c r="R26" i="13" s="1"/>
  <c r="M26" i="13"/>
  <c r="Q26" i="13" s="1"/>
  <c r="L26" i="13"/>
  <c r="P26" i="13" s="1"/>
  <c r="K26" i="13"/>
  <c r="O26" i="13" s="1"/>
  <c r="N19" i="13"/>
  <c r="R19" i="13" s="1"/>
  <c r="M19" i="13"/>
  <c r="Q19" i="13" s="1"/>
  <c r="L19" i="13"/>
  <c r="P19" i="13" s="1"/>
  <c r="K19" i="13"/>
  <c r="O19" i="13" s="1"/>
  <c r="W187" i="13"/>
  <c r="AA187" i="13" s="1"/>
  <c r="V187" i="13"/>
  <c r="Z187" i="13" s="1"/>
  <c r="U187" i="13"/>
  <c r="Y187" i="13" s="1"/>
  <c r="T187" i="13"/>
  <c r="X187" i="13" s="1"/>
  <c r="W180" i="13"/>
  <c r="AA180" i="13" s="1"/>
  <c r="V180" i="13"/>
  <c r="Z180" i="13" s="1"/>
  <c r="U180" i="13"/>
  <c r="Y180" i="13" s="1"/>
  <c r="T180" i="13"/>
  <c r="X180" i="13" s="1"/>
  <c r="W173" i="13"/>
  <c r="AA173" i="13" s="1"/>
  <c r="V173" i="13"/>
  <c r="Z173" i="13" s="1"/>
  <c r="U173" i="13"/>
  <c r="Y173" i="13" s="1"/>
  <c r="T173" i="13"/>
  <c r="X173" i="13" s="1"/>
  <c r="W166" i="13"/>
  <c r="AA166" i="13" s="1"/>
  <c r="V166" i="13"/>
  <c r="Z166" i="13" s="1"/>
  <c r="U166" i="13"/>
  <c r="Y166" i="13" s="1"/>
  <c r="T166" i="13"/>
  <c r="X166" i="13" s="1"/>
  <c r="W159" i="13"/>
  <c r="AA159" i="13" s="1"/>
  <c r="V159" i="13"/>
  <c r="Z159" i="13" s="1"/>
  <c r="U159" i="13"/>
  <c r="Y159" i="13" s="1"/>
  <c r="T159" i="13"/>
  <c r="X159" i="13" s="1"/>
  <c r="W152" i="13"/>
  <c r="AA152" i="13" s="1"/>
  <c r="V152" i="13"/>
  <c r="Z152" i="13" s="1"/>
  <c r="U152" i="13"/>
  <c r="Y152" i="13" s="1"/>
  <c r="T152" i="13"/>
  <c r="X152" i="13" s="1"/>
  <c r="W131" i="13"/>
  <c r="AA131" i="13" s="1"/>
  <c r="V131" i="13"/>
  <c r="Z131" i="13" s="1"/>
  <c r="U131" i="13"/>
  <c r="Y131" i="13" s="1"/>
  <c r="T131" i="13"/>
  <c r="X131" i="13" s="1"/>
  <c r="W124" i="13"/>
  <c r="AA124" i="13" s="1"/>
  <c r="V124" i="13"/>
  <c r="Z124" i="13" s="1"/>
  <c r="U124" i="13"/>
  <c r="Y124" i="13" s="1"/>
  <c r="T124" i="13"/>
  <c r="X124" i="13" s="1"/>
  <c r="W117" i="13"/>
  <c r="AA117" i="13" s="1"/>
  <c r="V117" i="13"/>
  <c r="Z117" i="13" s="1"/>
  <c r="U117" i="13"/>
  <c r="Y117" i="13" s="1"/>
  <c r="T117" i="13"/>
  <c r="X117" i="13" s="1"/>
  <c r="W110" i="13"/>
  <c r="AA110" i="13" s="1"/>
  <c r="V110" i="13"/>
  <c r="Z110" i="13" s="1"/>
  <c r="U110" i="13"/>
  <c r="Y110" i="13" s="1"/>
  <c r="T110" i="13"/>
  <c r="X110" i="13" s="1"/>
  <c r="W103" i="13"/>
  <c r="AA103" i="13" s="1"/>
  <c r="V103" i="13"/>
  <c r="Z103" i="13" s="1"/>
  <c r="U103" i="13"/>
  <c r="Y103" i="13" s="1"/>
  <c r="T103" i="13"/>
  <c r="X103" i="13" s="1"/>
  <c r="W96" i="13"/>
  <c r="AA96" i="13" s="1"/>
  <c r="V96" i="13"/>
  <c r="Z96" i="13" s="1"/>
  <c r="U96" i="13"/>
  <c r="Y96" i="13" s="1"/>
  <c r="T96" i="13"/>
  <c r="X96" i="13" s="1"/>
  <c r="W75" i="13"/>
  <c r="AA75" i="13" s="1"/>
  <c r="V75" i="13"/>
  <c r="Z75" i="13" s="1"/>
  <c r="U75" i="13"/>
  <c r="Y75" i="13" s="1"/>
  <c r="T75" i="13"/>
  <c r="X75" i="13" s="1"/>
  <c r="W68" i="13"/>
  <c r="AA68" i="13" s="1"/>
  <c r="V68" i="13"/>
  <c r="Z68" i="13" s="1"/>
  <c r="U68" i="13"/>
  <c r="Y68" i="13" s="1"/>
  <c r="T68" i="13"/>
  <c r="X68" i="13" s="1"/>
  <c r="W61" i="13"/>
  <c r="AA61" i="13" s="1"/>
  <c r="V61" i="13"/>
  <c r="Z61" i="13" s="1"/>
  <c r="U61" i="13"/>
  <c r="Y61" i="13" s="1"/>
  <c r="T61" i="13"/>
  <c r="X61" i="13" s="1"/>
  <c r="W54" i="13"/>
  <c r="AA54" i="13" s="1"/>
  <c r="V54" i="13"/>
  <c r="Z54" i="13" s="1"/>
  <c r="U54" i="13"/>
  <c r="Y54" i="13" s="1"/>
  <c r="T54" i="13"/>
  <c r="X54" i="13" s="1"/>
  <c r="W47" i="13"/>
  <c r="AA47" i="13" s="1"/>
  <c r="V47" i="13"/>
  <c r="Z47" i="13" s="1"/>
  <c r="U47" i="13"/>
  <c r="Y47" i="13" s="1"/>
  <c r="T47" i="13"/>
  <c r="X47" i="13" s="1"/>
  <c r="W40" i="13"/>
  <c r="AA40" i="13" s="1"/>
  <c r="V40" i="13"/>
  <c r="Z40" i="13" s="1"/>
  <c r="U40" i="13"/>
  <c r="Y40" i="13" s="1"/>
  <c r="T40" i="13"/>
  <c r="X40" i="13" s="1"/>
  <c r="W33" i="13"/>
  <c r="AA33" i="13" s="1"/>
  <c r="V33" i="13"/>
  <c r="Z33" i="13" s="1"/>
  <c r="U33" i="13"/>
  <c r="Y33" i="13" s="1"/>
  <c r="T33" i="13"/>
  <c r="X33" i="13" s="1"/>
  <c r="W26" i="13"/>
  <c r="AA26" i="13" s="1"/>
  <c r="V26" i="13"/>
  <c r="Z26" i="13" s="1"/>
  <c r="U26" i="13"/>
  <c r="Y26" i="13" s="1"/>
  <c r="T26" i="13"/>
  <c r="X26" i="13" s="1"/>
  <c r="W19" i="13"/>
  <c r="AA19" i="13" s="1"/>
  <c r="V19" i="13"/>
  <c r="Z19" i="13" s="1"/>
  <c r="U19" i="13"/>
  <c r="Y19" i="13" s="1"/>
  <c r="T19" i="13"/>
  <c r="X19" i="13" s="1"/>
  <c r="W12" i="13"/>
  <c r="AA12" i="13" s="1"/>
  <c r="V12" i="13"/>
  <c r="Z12" i="13" s="1"/>
  <c r="U12" i="13"/>
  <c r="Y12" i="13" s="1"/>
  <c r="T12" i="13"/>
  <c r="X12" i="13" s="1"/>
  <c r="N12" i="13"/>
  <c r="R12" i="13" s="1"/>
  <c r="M12" i="13"/>
  <c r="Q12" i="13" s="1"/>
  <c r="L12" i="13"/>
  <c r="P12" i="13" s="1"/>
  <c r="K12" i="13"/>
  <c r="O12" i="13" s="1"/>
  <c r="G186" i="13"/>
  <c r="F186" i="13"/>
  <c r="G179" i="13"/>
  <c r="F179" i="13"/>
  <c r="G172" i="13"/>
  <c r="F172" i="13"/>
  <c r="G165" i="13"/>
  <c r="F165" i="13"/>
  <c r="G158" i="13"/>
  <c r="F158" i="13"/>
  <c r="G151" i="13"/>
  <c r="F151" i="13"/>
  <c r="G130" i="13"/>
  <c r="F130" i="13"/>
  <c r="G123" i="13"/>
  <c r="F123" i="13"/>
  <c r="G116" i="13"/>
  <c r="F116" i="13"/>
  <c r="G109" i="13"/>
  <c r="F109" i="13"/>
  <c r="G102" i="13"/>
  <c r="F102" i="13"/>
  <c r="G95" i="13"/>
  <c r="F95" i="13"/>
  <c r="G74" i="13"/>
  <c r="F74" i="13"/>
  <c r="G67" i="13"/>
  <c r="F67" i="13"/>
  <c r="G60" i="13"/>
  <c r="F60" i="13"/>
  <c r="G53" i="13"/>
  <c r="F53" i="13"/>
  <c r="G46" i="13"/>
  <c r="F46" i="13"/>
  <c r="G39" i="13"/>
  <c r="F39" i="13"/>
  <c r="G32" i="13"/>
  <c r="F32" i="13"/>
  <c r="G25" i="13"/>
  <c r="F25" i="13"/>
  <c r="G18" i="13"/>
  <c r="F18" i="13"/>
  <c r="G11" i="13"/>
  <c r="F11" i="13"/>
  <c r="AM176" i="15"/>
  <c r="AQ176" i="15" s="1"/>
  <c r="AU176" i="15" s="1"/>
  <c r="T176" i="15"/>
  <c r="D176" i="15"/>
  <c r="C176" i="15"/>
  <c r="B176" i="15"/>
  <c r="A176" i="15"/>
  <c r="AM162" i="15"/>
  <c r="AQ162" i="15" s="1"/>
  <c r="AU162" i="15" s="1"/>
  <c r="T162" i="15"/>
  <c r="D162" i="15"/>
  <c r="C162" i="15"/>
  <c r="B162" i="15"/>
  <c r="A162" i="15"/>
  <c r="AM155" i="15"/>
  <c r="AP155" i="15" s="1"/>
  <c r="AT155" i="15" s="1"/>
  <c r="Z155" i="15"/>
  <c r="Y155" i="15"/>
  <c r="T155" i="15"/>
  <c r="D155" i="15"/>
  <c r="C155" i="15"/>
  <c r="B155" i="15"/>
  <c r="A155" i="15"/>
  <c r="AM148" i="15"/>
  <c r="AP148" i="15" s="1"/>
  <c r="AT148" i="15" s="1"/>
  <c r="T148" i="15"/>
  <c r="D148" i="15"/>
  <c r="C148" i="15"/>
  <c r="B148" i="15"/>
  <c r="A148" i="15"/>
  <c r="AM127" i="15"/>
  <c r="AQ127" i="15" s="1"/>
  <c r="AU127" i="15" s="1"/>
  <c r="T127" i="15"/>
  <c r="D127" i="15"/>
  <c r="C127" i="15"/>
  <c r="B127" i="15"/>
  <c r="A127" i="15"/>
  <c r="AM50" i="15"/>
  <c r="AQ50" i="15" s="1"/>
  <c r="AU50" i="15" s="1"/>
  <c r="T50" i="15"/>
  <c r="D50" i="15"/>
  <c r="C50" i="15"/>
  <c r="B50" i="15"/>
  <c r="A50" i="15"/>
  <c r="AM43" i="15"/>
  <c r="AQ43" i="15" s="1"/>
  <c r="AU43" i="15" s="1"/>
  <c r="AB43" i="15"/>
  <c r="AA43" i="15"/>
  <c r="Z43" i="15"/>
  <c r="Y43" i="15"/>
  <c r="T43" i="15"/>
  <c r="D43" i="15"/>
  <c r="C43" i="15"/>
  <c r="B43" i="15"/>
  <c r="A43" i="15"/>
  <c r="AV36" i="15"/>
  <c r="AQ36" i="15"/>
  <c r="AU36" i="15" s="1"/>
  <c r="AP36" i="15"/>
  <c r="AT36" i="15" s="1"/>
  <c r="AO36" i="15"/>
  <c r="AS36" i="15" s="1"/>
  <c r="AN36" i="15"/>
  <c r="AR36" i="15" s="1"/>
  <c r="AF36" i="15"/>
  <c r="AJ36" i="15" s="1"/>
  <c r="AE36" i="15"/>
  <c r="AI36" i="15" s="1"/>
  <c r="AD36" i="15"/>
  <c r="AH36" i="15" s="1"/>
  <c r="AC36" i="15"/>
  <c r="AG36" i="15" s="1"/>
  <c r="AB36" i="15"/>
  <c r="AA36" i="15"/>
  <c r="Z36" i="15"/>
  <c r="Y36" i="15"/>
  <c r="T36" i="15"/>
  <c r="D36" i="15"/>
  <c r="C36" i="15"/>
  <c r="B36" i="15"/>
  <c r="A36" i="15"/>
  <c r="AM29" i="15"/>
  <c r="AQ29" i="15" s="1"/>
  <c r="AU29" i="15" s="1"/>
  <c r="AB29" i="15"/>
  <c r="AA29" i="15"/>
  <c r="Z29" i="15"/>
  <c r="Y29" i="15"/>
  <c r="T29" i="15"/>
  <c r="D29" i="15"/>
  <c r="C29" i="15"/>
  <c r="B29" i="15"/>
  <c r="A29" i="15"/>
  <c r="AM15" i="15"/>
  <c r="AP15" i="15" s="1"/>
  <c r="AT15" i="15" s="1"/>
  <c r="AB15" i="15"/>
  <c r="AA15" i="15"/>
  <c r="Z15" i="15"/>
  <c r="T15" i="15"/>
  <c r="D15" i="15"/>
  <c r="C15" i="15"/>
  <c r="B15" i="15"/>
  <c r="A15" i="15"/>
  <c r="AV8" i="15"/>
  <c r="AM8" i="15"/>
  <c r="AQ8" i="15" s="1"/>
  <c r="AU8" i="15" s="1"/>
  <c r="AF8" i="15"/>
  <c r="AJ8" i="15" s="1"/>
  <c r="AE8" i="15"/>
  <c r="AI8" i="15" s="1"/>
  <c r="AD8" i="15"/>
  <c r="AH8" i="15" s="1"/>
  <c r="AC8" i="15"/>
  <c r="AG8" i="15" s="1"/>
  <c r="T8" i="15"/>
  <c r="D8" i="15"/>
  <c r="C8" i="15"/>
  <c r="B8" i="15"/>
  <c r="A8" i="15"/>
  <c r="W187" i="11"/>
  <c r="W188" i="11" s="1"/>
  <c r="W189" i="11" s="1"/>
  <c r="W180" i="11"/>
  <c r="W181" i="11" s="1"/>
  <c r="W182" i="11" s="1"/>
  <c r="W173" i="11"/>
  <c r="W174" i="11" s="1"/>
  <c r="W175" i="11" s="1"/>
  <c r="W166" i="11"/>
  <c r="W167" i="11" s="1"/>
  <c r="W168" i="11" s="1"/>
  <c r="S168" i="13" s="1"/>
  <c r="W159" i="11"/>
  <c r="W160" i="11" s="1"/>
  <c r="W161" i="11" s="1"/>
  <c r="W152" i="11"/>
  <c r="W153" i="11" s="1"/>
  <c r="W154" i="11" s="1"/>
  <c r="W131" i="11"/>
  <c r="W132" i="11" s="1"/>
  <c r="S132" i="13" s="1"/>
  <c r="W124" i="11"/>
  <c r="W125" i="11" s="1"/>
  <c r="W126" i="11" s="1"/>
  <c r="W127" i="11" s="1"/>
  <c r="W128" i="11" s="1"/>
  <c r="W129" i="11" s="1"/>
  <c r="W117" i="11"/>
  <c r="W118" i="11" s="1"/>
  <c r="W119" i="11" s="1"/>
  <c r="W120" i="11" s="1"/>
  <c r="W121" i="11" s="1"/>
  <c r="W122" i="11" s="1"/>
  <c r="W110" i="11"/>
  <c r="W111" i="11" s="1"/>
  <c r="W112" i="11" s="1"/>
  <c r="W113" i="11" s="1"/>
  <c r="W114" i="11" s="1"/>
  <c r="W115" i="11" s="1"/>
  <c r="W103" i="11"/>
  <c r="W104" i="11" s="1"/>
  <c r="W105" i="11" s="1"/>
  <c r="W106" i="11" s="1"/>
  <c r="W107" i="11" s="1"/>
  <c r="W108" i="11" s="1"/>
  <c r="W96" i="11"/>
  <c r="W97" i="11" s="1"/>
  <c r="W98" i="11" s="1"/>
  <c r="W99" i="11" s="1"/>
  <c r="W100" i="11" s="1"/>
  <c r="W101"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S186" i="13"/>
  <c r="S179" i="13"/>
  <c r="S172" i="13"/>
  <c r="S165" i="13"/>
  <c r="S158" i="13"/>
  <c r="S151" i="13"/>
  <c r="S130" i="13"/>
  <c r="S123" i="13"/>
  <c r="S116" i="13"/>
  <c r="S109" i="13"/>
  <c r="S102" i="13"/>
  <c r="S95" i="13"/>
  <c r="S74" i="13"/>
  <c r="S67" i="13"/>
  <c r="S60" i="13"/>
  <c r="S53" i="13"/>
  <c r="S46" i="13"/>
  <c r="S39" i="13"/>
  <c r="I186" i="13"/>
  <c r="I179" i="13"/>
  <c r="I172" i="13"/>
  <c r="I165" i="13"/>
  <c r="I158" i="13"/>
  <c r="I151" i="13"/>
  <c r="I130" i="13"/>
  <c r="I123" i="13"/>
  <c r="J123" i="13" s="1"/>
  <c r="I116" i="13"/>
  <c r="I109" i="13"/>
  <c r="I102" i="13"/>
  <c r="I95" i="13"/>
  <c r="I74" i="13"/>
  <c r="I67" i="13"/>
  <c r="I60" i="13"/>
  <c r="I53" i="13"/>
  <c r="H186" i="13"/>
  <c r="H179" i="13"/>
  <c r="H172" i="13"/>
  <c r="H165" i="13"/>
  <c r="H158" i="13"/>
  <c r="H151" i="13"/>
  <c r="H130" i="13"/>
  <c r="H123" i="13"/>
  <c r="H116" i="13"/>
  <c r="H109" i="13"/>
  <c r="H102" i="13"/>
  <c r="H95" i="13"/>
  <c r="H74" i="13"/>
  <c r="H67" i="13"/>
  <c r="H60" i="13"/>
  <c r="H53" i="13"/>
  <c r="H46" i="13"/>
  <c r="H39" i="13"/>
  <c r="H32" i="13"/>
  <c r="H25" i="13"/>
  <c r="H18" i="13"/>
  <c r="I46" i="13"/>
  <c r="I39" i="13"/>
  <c r="I25" i="13"/>
  <c r="J25" i="13" s="1"/>
  <c r="I18" i="13"/>
  <c r="B17" i="13"/>
  <c r="B16" i="13"/>
  <c r="B15" i="13"/>
  <c r="B14" i="13"/>
  <c r="B13" i="13"/>
  <c r="B12" i="13"/>
  <c r="C3" i="13"/>
  <c r="C11" i="11"/>
  <c r="C11"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12" i="13" l="1"/>
  <c r="N13" i="13"/>
  <c r="R13" i="13" s="1"/>
  <c r="T13" i="13"/>
  <c r="X13" i="13" s="1"/>
  <c r="T34" i="13"/>
  <c r="X34" i="13" s="1"/>
  <c r="T55" i="13"/>
  <c r="X55" i="13" s="1"/>
  <c r="T76" i="13"/>
  <c r="X76" i="13" s="1"/>
  <c r="T111" i="13"/>
  <c r="X111" i="13" s="1"/>
  <c r="T132" i="13"/>
  <c r="X132" i="13" s="1"/>
  <c r="T167" i="13"/>
  <c r="X167" i="13" s="1"/>
  <c r="T188" i="13"/>
  <c r="X188" i="13" s="1"/>
  <c r="K34" i="13"/>
  <c r="O34" i="13" s="1"/>
  <c r="K55" i="13"/>
  <c r="O55" i="13" s="1"/>
  <c r="K76" i="13"/>
  <c r="O76" i="13" s="1"/>
  <c r="K111" i="13"/>
  <c r="O111" i="13" s="1"/>
  <c r="K132" i="13"/>
  <c r="O132" i="13" s="1"/>
  <c r="K167" i="13"/>
  <c r="O167" i="13" s="1"/>
  <c r="K188" i="13"/>
  <c r="O188" i="13" s="1"/>
  <c r="L92" i="13"/>
  <c r="P92" i="13" s="1"/>
  <c r="V86" i="13"/>
  <c r="Z86" i="13" s="1"/>
  <c r="U92" i="13"/>
  <c r="Y92" i="13" s="1"/>
  <c r="T148" i="13"/>
  <c r="X148" i="13" s="1"/>
  <c r="U13" i="13"/>
  <c r="Y13" i="13" s="1"/>
  <c r="U34" i="13"/>
  <c r="Y34" i="13" s="1"/>
  <c r="U55" i="13"/>
  <c r="Y55" i="13" s="1"/>
  <c r="U76" i="13"/>
  <c r="Y76" i="13" s="1"/>
  <c r="U111" i="13"/>
  <c r="Y111" i="13" s="1"/>
  <c r="U132" i="13"/>
  <c r="Y132" i="13" s="1"/>
  <c r="U167" i="13"/>
  <c r="Y167" i="13" s="1"/>
  <c r="U188" i="13"/>
  <c r="Y188" i="13" s="1"/>
  <c r="L34" i="13"/>
  <c r="P34" i="13" s="1"/>
  <c r="L55" i="13"/>
  <c r="P55" i="13" s="1"/>
  <c r="L76" i="13"/>
  <c r="P76" i="13" s="1"/>
  <c r="L111" i="13"/>
  <c r="P111" i="13" s="1"/>
  <c r="L132" i="13"/>
  <c r="P132" i="13" s="1"/>
  <c r="L167" i="13"/>
  <c r="P167" i="13" s="1"/>
  <c r="L188" i="13"/>
  <c r="P188" i="13" s="1"/>
  <c r="T85" i="13"/>
  <c r="X85" i="13" s="1"/>
  <c r="V13" i="13"/>
  <c r="Z13" i="13" s="1"/>
  <c r="V34" i="13"/>
  <c r="Z34" i="13" s="1"/>
  <c r="V55" i="13"/>
  <c r="Z55" i="13" s="1"/>
  <c r="V76" i="13"/>
  <c r="Z76" i="13" s="1"/>
  <c r="V111" i="13"/>
  <c r="Z111" i="13" s="1"/>
  <c r="V132" i="13"/>
  <c r="Z132" i="13" s="1"/>
  <c r="V167" i="13"/>
  <c r="Z167" i="13" s="1"/>
  <c r="V188" i="13"/>
  <c r="Z188" i="13" s="1"/>
  <c r="M34" i="13"/>
  <c r="Q34" i="13" s="1"/>
  <c r="M55" i="13"/>
  <c r="Q55" i="13" s="1"/>
  <c r="M76" i="13"/>
  <c r="Q76" i="13" s="1"/>
  <c r="M111" i="13"/>
  <c r="Q111" i="13" s="1"/>
  <c r="M132" i="13"/>
  <c r="Q132" i="13" s="1"/>
  <c r="M167" i="13"/>
  <c r="Q167" i="13" s="1"/>
  <c r="M188" i="13"/>
  <c r="Q188" i="13" s="1"/>
  <c r="W85" i="13"/>
  <c r="AA85" i="13" s="1"/>
  <c r="K85" i="13"/>
  <c r="O85" i="13" s="1"/>
  <c r="T92" i="13"/>
  <c r="X92" i="13" s="1"/>
  <c r="M148" i="13"/>
  <c r="Q148" i="13" s="1"/>
  <c r="W141" i="13"/>
  <c r="AA141" i="13" s="1"/>
  <c r="V148" i="13"/>
  <c r="Z148" i="13" s="1"/>
  <c r="W13" i="13"/>
  <c r="AA13" i="13" s="1"/>
  <c r="W34" i="13"/>
  <c r="AA34" i="13" s="1"/>
  <c r="W55" i="13"/>
  <c r="AA55" i="13" s="1"/>
  <c r="W76" i="13"/>
  <c r="AA76" i="13" s="1"/>
  <c r="W111" i="13"/>
  <c r="AA111" i="13" s="1"/>
  <c r="W132" i="13"/>
  <c r="AA132" i="13" s="1"/>
  <c r="W167" i="13"/>
  <c r="AA167" i="13" s="1"/>
  <c r="W188" i="13"/>
  <c r="AA188" i="13" s="1"/>
  <c r="N34" i="13"/>
  <c r="R34" i="13" s="1"/>
  <c r="N55" i="13"/>
  <c r="R55" i="13" s="1"/>
  <c r="N76" i="13"/>
  <c r="R76" i="13" s="1"/>
  <c r="N111" i="13"/>
  <c r="R111" i="13" s="1"/>
  <c r="N132" i="13"/>
  <c r="R132" i="13" s="1"/>
  <c r="N167" i="13"/>
  <c r="R167" i="13" s="1"/>
  <c r="N188" i="13"/>
  <c r="R188" i="13" s="1"/>
  <c r="T20" i="13"/>
  <c r="X20" i="13" s="1"/>
  <c r="T41" i="13"/>
  <c r="X41" i="13" s="1"/>
  <c r="T62" i="13"/>
  <c r="X62" i="13" s="1"/>
  <c r="T97" i="13"/>
  <c r="X97" i="13" s="1"/>
  <c r="T118" i="13"/>
  <c r="X118" i="13" s="1"/>
  <c r="T153" i="13"/>
  <c r="X153" i="13" s="1"/>
  <c r="T174" i="13"/>
  <c r="X174" i="13" s="1"/>
  <c r="K20" i="13"/>
  <c r="O20" i="13" s="1"/>
  <c r="K41" i="13"/>
  <c r="O41" i="13" s="1"/>
  <c r="K62" i="13"/>
  <c r="O62" i="13" s="1"/>
  <c r="K97" i="13"/>
  <c r="O97" i="13" s="1"/>
  <c r="K118" i="13"/>
  <c r="O118" i="13" s="1"/>
  <c r="K153" i="13"/>
  <c r="O153" i="13" s="1"/>
  <c r="K174" i="13"/>
  <c r="O174" i="13" s="1"/>
  <c r="N148" i="13"/>
  <c r="R148" i="13" s="1"/>
  <c r="L148" i="13"/>
  <c r="P148" i="13" s="1"/>
  <c r="V142" i="13"/>
  <c r="Z142" i="13" s="1"/>
  <c r="V93" i="13"/>
  <c r="Z93" i="13" s="1"/>
  <c r="K141" i="13"/>
  <c r="O141" i="13" s="1"/>
  <c r="W48" i="13"/>
  <c r="AA48" i="13" s="1"/>
  <c r="N181" i="13"/>
  <c r="R181" i="13" s="1"/>
  <c r="U20" i="13"/>
  <c r="Y20" i="13" s="1"/>
  <c r="U41" i="13"/>
  <c r="Y41" i="13" s="1"/>
  <c r="U62" i="13"/>
  <c r="Y62" i="13" s="1"/>
  <c r="U97" i="13"/>
  <c r="Y97" i="13" s="1"/>
  <c r="U118" i="13"/>
  <c r="Y118" i="13" s="1"/>
  <c r="U153" i="13"/>
  <c r="Y153" i="13" s="1"/>
  <c r="U174" i="13"/>
  <c r="Y174" i="13" s="1"/>
  <c r="L20" i="13"/>
  <c r="P20" i="13" s="1"/>
  <c r="L41" i="13"/>
  <c r="P41" i="13" s="1"/>
  <c r="L62" i="13"/>
  <c r="P62" i="13" s="1"/>
  <c r="L97" i="13"/>
  <c r="P97" i="13" s="1"/>
  <c r="L118" i="13"/>
  <c r="P118" i="13" s="1"/>
  <c r="L153" i="13"/>
  <c r="P153" i="13" s="1"/>
  <c r="L174" i="13"/>
  <c r="P174" i="13" s="1"/>
  <c r="W69" i="13"/>
  <c r="AA69" i="13" s="1"/>
  <c r="N48" i="13"/>
  <c r="R48" i="13" s="1"/>
  <c r="N160" i="13"/>
  <c r="R160" i="13" s="1"/>
  <c r="V20" i="13"/>
  <c r="Z20" i="13" s="1"/>
  <c r="V41" i="13"/>
  <c r="Z41" i="13" s="1"/>
  <c r="V62" i="13"/>
  <c r="Z62" i="13" s="1"/>
  <c r="V97" i="13"/>
  <c r="Z97" i="13" s="1"/>
  <c r="V118" i="13"/>
  <c r="Z118" i="13" s="1"/>
  <c r="V153" i="13"/>
  <c r="Z153" i="13" s="1"/>
  <c r="V174" i="13"/>
  <c r="Z174" i="13" s="1"/>
  <c r="M20" i="13"/>
  <c r="Q20" i="13" s="1"/>
  <c r="M41" i="13"/>
  <c r="Q41" i="13" s="1"/>
  <c r="M62" i="13"/>
  <c r="Q62" i="13" s="1"/>
  <c r="M97" i="13"/>
  <c r="Q97" i="13" s="1"/>
  <c r="M118" i="13"/>
  <c r="Q118" i="13" s="1"/>
  <c r="M153" i="13"/>
  <c r="Q153" i="13" s="1"/>
  <c r="M174" i="13"/>
  <c r="Q174" i="13" s="1"/>
  <c r="U148" i="13"/>
  <c r="Y148" i="13" s="1"/>
  <c r="W148" i="13"/>
  <c r="AA148" i="13" s="1"/>
  <c r="K148" i="13"/>
  <c r="O148" i="13" s="1"/>
  <c r="M93" i="13"/>
  <c r="Q93" i="13" s="1"/>
  <c r="L85" i="13"/>
  <c r="P85" i="13" s="1"/>
  <c r="W125" i="13"/>
  <c r="AA125" i="13" s="1"/>
  <c r="N104" i="13"/>
  <c r="R104" i="13" s="1"/>
  <c r="W20" i="13"/>
  <c r="AA20" i="13" s="1"/>
  <c r="W41" i="13"/>
  <c r="AA41" i="13" s="1"/>
  <c r="W62" i="13"/>
  <c r="AA62" i="13" s="1"/>
  <c r="W97" i="13"/>
  <c r="AA97" i="13" s="1"/>
  <c r="W118" i="13"/>
  <c r="AA118" i="13" s="1"/>
  <c r="W153" i="13"/>
  <c r="AA153" i="13" s="1"/>
  <c r="W174" i="13"/>
  <c r="AA174" i="13" s="1"/>
  <c r="N20" i="13"/>
  <c r="R20" i="13" s="1"/>
  <c r="N41" i="13"/>
  <c r="R41" i="13" s="1"/>
  <c r="N62" i="13"/>
  <c r="R62" i="13" s="1"/>
  <c r="N97" i="13"/>
  <c r="R97" i="13" s="1"/>
  <c r="N118" i="13"/>
  <c r="R118" i="13" s="1"/>
  <c r="N153" i="13"/>
  <c r="R153" i="13" s="1"/>
  <c r="N174" i="13"/>
  <c r="R174" i="13" s="1"/>
  <c r="W181" i="13"/>
  <c r="AA181" i="13" s="1"/>
  <c r="K13" i="13"/>
  <c r="O13" i="13" s="1"/>
  <c r="T27" i="13"/>
  <c r="X27" i="13" s="1"/>
  <c r="T48" i="13"/>
  <c r="X48" i="13" s="1"/>
  <c r="T69" i="13"/>
  <c r="X69" i="13" s="1"/>
  <c r="T104" i="13"/>
  <c r="X104" i="13" s="1"/>
  <c r="T125" i="13"/>
  <c r="X125" i="13" s="1"/>
  <c r="T160" i="13"/>
  <c r="X160" i="13" s="1"/>
  <c r="T181" i="13"/>
  <c r="X181" i="13" s="1"/>
  <c r="K27" i="13"/>
  <c r="O27" i="13" s="1"/>
  <c r="K48" i="13"/>
  <c r="O48" i="13" s="1"/>
  <c r="K69" i="13"/>
  <c r="O69" i="13" s="1"/>
  <c r="K104" i="13"/>
  <c r="O104" i="13" s="1"/>
  <c r="K125" i="13"/>
  <c r="O125" i="13" s="1"/>
  <c r="K160" i="13"/>
  <c r="O160" i="13" s="1"/>
  <c r="K181" i="13"/>
  <c r="O181" i="13" s="1"/>
  <c r="W92" i="13"/>
  <c r="AA92" i="13" s="1"/>
  <c r="M141" i="13"/>
  <c r="Q141" i="13" s="1"/>
  <c r="N92" i="13"/>
  <c r="R92" i="13" s="1"/>
  <c r="U85" i="13"/>
  <c r="Y85" i="13" s="1"/>
  <c r="N141" i="13"/>
  <c r="R141" i="13" s="1"/>
  <c r="W104" i="13"/>
  <c r="AA104" i="13" s="1"/>
  <c r="N125" i="13"/>
  <c r="R125" i="13" s="1"/>
  <c r="L13" i="13"/>
  <c r="P13" i="13" s="1"/>
  <c r="U27" i="13"/>
  <c r="Y27" i="13" s="1"/>
  <c r="U48" i="13"/>
  <c r="Y48" i="13" s="1"/>
  <c r="U69" i="13"/>
  <c r="Y69" i="13" s="1"/>
  <c r="U104" i="13"/>
  <c r="Y104" i="13" s="1"/>
  <c r="U125" i="13"/>
  <c r="Y125" i="13" s="1"/>
  <c r="U160" i="13"/>
  <c r="Y160" i="13" s="1"/>
  <c r="U181" i="13"/>
  <c r="Y181" i="13" s="1"/>
  <c r="L27" i="13"/>
  <c r="P27" i="13" s="1"/>
  <c r="L48" i="13"/>
  <c r="P48" i="13" s="1"/>
  <c r="L69" i="13"/>
  <c r="P69" i="13" s="1"/>
  <c r="L104" i="13"/>
  <c r="P104" i="13" s="1"/>
  <c r="L125" i="13"/>
  <c r="P125" i="13" s="1"/>
  <c r="L160" i="13"/>
  <c r="P160" i="13" s="1"/>
  <c r="L181" i="13"/>
  <c r="P181" i="13" s="1"/>
  <c r="W27" i="13"/>
  <c r="AA27" i="13" s="1"/>
  <c r="W160" i="13"/>
  <c r="AA160" i="13" s="1"/>
  <c r="N27" i="13"/>
  <c r="R27" i="13" s="1"/>
  <c r="N69" i="13"/>
  <c r="R69" i="13" s="1"/>
  <c r="M13" i="13"/>
  <c r="Q13" i="13" s="1"/>
  <c r="V27" i="13"/>
  <c r="Z27" i="13" s="1"/>
  <c r="V48" i="13"/>
  <c r="Z48" i="13" s="1"/>
  <c r="V69" i="13"/>
  <c r="Z69" i="13" s="1"/>
  <c r="V104" i="13"/>
  <c r="Z104" i="13" s="1"/>
  <c r="V125" i="13"/>
  <c r="Z125" i="13" s="1"/>
  <c r="V160" i="13"/>
  <c r="Z160" i="13" s="1"/>
  <c r="V181" i="13"/>
  <c r="Z181" i="13" s="1"/>
  <c r="M27" i="13"/>
  <c r="Q27" i="13" s="1"/>
  <c r="M48" i="13"/>
  <c r="Q48" i="13" s="1"/>
  <c r="M69" i="13"/>
  <c r="Q69" i="13" s="1"/>
  <c r="M104" i="13"/>
  <c r="Q104" i="13" s="1"/>
  <c r="M125" i="13"/>
  <c r="Q125" i="13" s="1"/>
  <c r="M160" i="13"/>
  <c r="Q160" i="13" s="1"/>
  <c r="M181" i="13"/>
  <c r="Q181" i="13" s="1"/>
  <c r="M85" i="13"/>
  <c r="Q85" i="13" s="1"/>
  <c r="N85" i="13"/>
  <c r="R85" i="13" s="1"/>
  <c r="T141" i="13"/>
  <c r="X141" i="13" s="1"/>
  <c r="K92" i="13"/>
  <c r="O92" i="13" s="1"/>
  <c r="L141" i="13"/>
  <c r="P141" i="13" s="1"/>
  <c r="U141" i="13"/>
  <c r="Y141" i="13" s="1"/>
  <c r="W143" i="11"/>
  <c r="S143" i="13" s="1"/>
  <c r="S142" i="13"/>
  <c r="W87" i="11"/>
  <c r="S87" i="13" s="1"/>
  <c r="S86" i="13"/>
  <c r="AN148" i="15"/>
  <c r="AR148" i="15" s="1"/>
  <c r="AQ148" i="15"/>
  <c r="AU148" i="15" s="1"/>
  <c r="AQ155" i="15"/>
  <c r="AU155" i="15" s="1"/>
  <c r="G13" i="13"/>
  <c r="F12" i="13"/>
  <c r="G12" i="13"/>
  <c r="I12" i="13"/>
  <c r="F13" i="13"/>
  <c r="J39" i="13"/>
  <c r="J130" i="13"/>
  <c r="J18" i="13"/>
  <c r="J116" i="13"/>
  <c r="J46" i="13"/>
  <c r="J102" i="13"/>
  <c r="J151" i="13"/>
  <c r="J179" i="13"/>
  <c r="J109" i="13"/>
  <c r="J186" i="13"/>
  <c r="J74" i="13"/>
  <c r="J60" i="13"/>
  <c r="J165" i="13"/>
  <c r="J67" i="13"/>
  <c r="J172" i="13"/>
  <c r="J95" i="13"/>
  <c r="J53" i="13"/>
  <c r="J158" i="13"/>
  <c r="S187" i="13"/>
  <c r="S188" i="13"/>
  <c r="S173" i="13"/>
  <c r="S174" i="13"/>
  <c r="S180" i="13"/>
  <c r="S160" i="13"/>
  <c r="S181" i="13"/>
  <c r="S167" i="13"/>
  <c r="AP127" i="15"/>
  <c r="AT127" i="15" s="1"/>
  <c r="AO15" i="15"/>
  <c r="AS15" i="15" s="1"/>
  <c r="AP29" i="15"/>
  <c r="AT29" i="15" s="1"/>
  <c r="AP8" i="15"/>
  <c r="AT8" i="15" s="1"/>
  <c r="AQ15" i="15"/>
  <c r="AU15" i="15" s="1"/>
  <c r="AO155" i="15"/>
  <c r="AS155" i="15" s="1"/>
  <c r="AN15" i="15"/>
  <c r="AR15" i="15" s="1"/>
  <c r="AN155" i="15"/>
  <c r="AR155" i="15" s="1"/>
  <c r="AN43" i="15"/>
  <c r="AR43" i="15" s="1"/>
  <c r="AN162" i="15"/>
  <c r="AR162" i="15" s="1"/>
  <c r="AO43" i="15"/>
  <c r="AS43" i="15" s="1"/>
  <c r="AO162" i="15"/>
  <c r="AS162" i="15" s="1"/>
  <c r="AP43" i="15"/>
  <c r="AT43" i="15" s="1"/>
  <c r="AN50" i="15"/>
  <c r="AR50" i="15" s="1"/>
  <c r="AP162" i="15"/>
  <c r="AT162" i="15" s="1"/>
  <c r="AN176" i="15"/>
  <c r="AR176" i="15" s="1"/>
  <c r="AO50" i="15"/>
  <c r="AS50" i="15" s="1"/>
  <c r="AO176" i="15"/>
  <c r="AS176" i="15" s="1"/>
  <c r="AN8" i="15"/>
  <c r="AR8" i="15" s="1"/>
  <c r="AN29" i="15"/>
  <c r="AR29" i="15" s="1"/>
  <c r="AP50" i="15"/>
  <c r="AT50" i="15" s="1"/>
  <c r="AN127" i="15"/>
  <c r="AR127" i="15" s="1"/>
  <c r="AP176" i="15"/>
  <c r="AT176" i="15" s="1"/>
  <c r="AO8" i="15"/>
  <c r="AS8" i="15" s="1"/>
  <c r="AO29" i="15"/>
  <c r="AS29" i="15" s="1"/>
  <c r="AO127" i="15"/>
  <c r="AS127" i="15" s="1"/>
  <c r="AO148" i="15"/>
  <c r="AS148" i="15" s="1"/>
  <c r="S166" i="13"/>
  <c r="S152" i="13"/>
  <c r="S153" i="13"/>
  <c r="W176" i="11"/>
  <c r="S175" i="13"/>
  <c r="W183" i="11"/>
  <c r="S182" i="13"/>
  <c r="W190" i="11"/>
  <c r="S189" i="13"/>
  <c r="W155" i="11"/>
  <c r="S154" i="13"/>
  <c r="W162" i="11"/>
  <c r="S161" i="13"/>
  <c r="W133" i="11"/>
  <c r="W169" i="11"/>
  <c r="S131" i="13"/>
  <c r="S159" i="13"/>
  <c r="I11" i="13"/>
  <c r="J11" i="13" s="1"/>
  <c r="I32" i="13"/>
  <c r="J32"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24" i="11"/>
  <c r="AE31" i="11" s="1"/>
  <c r="AE38" i="11" s="1"/>
  <c r="AE45" i="11" s="1"/>
  <c r="AE52" i="11" s="1"/>
  <c r="AE59" i="11" s="1"/>
  <c r="AE66" i="11" s="1"/>
  <c r="AD24" i="11"/>
  <c r="AD31" i="11" s="1"/>
  <c r="AD38" i="11" s="1"/>
  <c r="AD45" i="11" s="1"/>
  <c r="AD52" i="11" s="1"/>
  <c r="AD59" i="11" s="1"/>
  <c r="AD66" i="11" s="1"/>
  <c r="AC24" i="11"/>
  <c r="AC31" i="11" s="1"/>
  <c r="AC38" i="11" s="1"/>
  <c r="AC45" i="11" s="1"/>
  <c r="AC52" i="11" s="1"/>
  <c r="AC59" i="11" s="1"/>
  <c r="AC66" i="11" s="1"/>
  <c r="AB24" i="11"/>
  <c r="AB31" i="11" s="1"/>
  <c r="AB38" i="11" s="1"/>
  <c r="AB45" i="11" s="1"/>
  <c r="AB52" i="11" s="1"/>
  <c r="AB59" i="11" s="1"/>
  <c r="AB66" i="11" s="1"/>
  <c r="AE23" i="11"/>
  <c r="AE30" i="11" s="1"/>
  <c r="AE37" i="11" s="1"/>
  <c r="AE44" i="11" s="1"/>
  <c r="AE51" i="11" s="1"/>
  <c r="AE58" i="11" s="1"/>
  <c r="AE65" i="11" s="1"/>
  <c r="AD23" i="11"/>
  <c r="AD30" i="11" s="1"/>
  <c r="AD37" i="11" s="1"/>
  <c r="AD44" i="11" s="1"/>
  <c r="AD51" i="11" s="1"/>
  <c r="AD58" i="11" s="1"/>
  <c r="AD65" i="11" s="1"/>
  <c r="AC23" i="11"/>
  <c r="AC30" i="11" s="1"/>
  <c r="AC37" i="11" s="1"/>
  <c r="AC44" i="11" s="1"/>
  <c r="AC51" i="11" s="1"/>
  <c r="AC58" i="11" s="1"/>
  <c r="AC65" i="11" s="1"/>
  <c r="AB23" i="11"/>
  <c r="AB30" i="11" s="1"/>
  <c r="AB37" i="11" s="1"/>
  <c r="AB44" i="11" s="1"/>
  <c r="AB51" i="11" s="1"/>
  <c r="AB58" i="11" s="1"/>
  <c r="AB65" i="11" s="1"/>
  <c r="AE22" i="11"/>
  <c r="AE29" i="11" s="1"/>
  <c r="AE36" i="11" s="1"/>
  <c r="AE43" i="11" s="1"/>
  <c r="AE50" i="11" s="1"/>
  <c r="AE57" i="11" s="1"/>
  <c r="AE64" i="11" s="1"/>
  <c r="AD22" i="11"/>
  <c r="AD29" i="11" s="1"/>
  <c r="AD36" i="11" s="1"/>
  <c r="AD43" i="11" s="1"/>
  <c r="AD50" i="11" s="1"/>
  <c r="AD57" i="11" s="1"/>
  <c r="AD64" i="11" s="1"/>
  <c r="AC22" i="11"/>
  <c r="AC29" i="11" s="1"/>
  <c r="AC36" i="11" s="1"/>
  <c r="AC43" i="11" s="1"/>
  <c r="AC50" i="11" s="1"/>
  <c r="AC57" i="11" s="1"/>
  <c r="AC64" i="11" s="1"/>
  <c r="AB22" i="11"/>
  <c r="AB29" i="11" s="1"/>
  <c r="AB36" i="11" s="1"/>
  <c r="AB43" i="11" s="1"/>
  <c r="AB50" i="11" s="1"/>
  <c r="AB57" i="11" s="1"/>
  <c r="AB64" i="11" s="1"/>
  <c r="AE21" i="11"/>
  <c r="AE28" i="11" s="1"/>
  <c r="AE35" i="11" s="1"/>
  <c r="AE42" i="11" s="1"/>
  <c r="AE49" i="11" s="1"/>
  <c r="AE56" i="11" s="1"/>
  <c r="AE63" i="11" s="1"/>
  <c r="AD21" i="11"/>
  <c r="AD28" i="11" s="1"/>
  <c r="AD35" i="11" s="1"/>
  <c r="AD42" i="11" s="1"/>
  <c r="AD49" i="11" s="1"/>
  <c r="AD56" i="11" s="1"/>
  <c r="AD63" i="11" s="1"/>
  <c r="AC21" i="11"/>
  <c r="AC28" i="11" s="1"/>
  <c r="AC35" i="11" s="1"/>
  <c r="AC42" i="11" s="1"/>
  <c r="AC49" i="11" s="1"/>
  <c r="AC56" i="11" s="1"/>
  <c r="AC63" i="11" s="1"/>
  <c r="AB21" i="11"/>
  <c r="AB28" i="11" s="1"/>
  <c r="AB35" i="11" s="1"/>
  <c r="AB42" i="11" s="1"/>
  <c r="AB49" i="11" s="1"/>
  <c r="AB56" i="11" s="1"/>
  <c r="AB63" i="11" s="1"/>
  <c r="AE20" i="11"/>
  <c r="AE27" i="11" s="1"/>
  <c r="AE34" i="11" s="1"/>
  <c r="AE41" i="11" s="1"/>
  <c r="AE48" i="11" s="1"/>
  <c r="AE55" i="11" s="1"/>
  <c r="AE62" i="11" s="1"/>
  <c r="AD20" i="11"/>
  <c r="AD27" i="11" s="1"/>
  <c r="AD34" i="11" s="1"/>
  <c r="AD41" i="11" s="1"/>
  <c r="AD48" i="11" s="1"/>
  <c r="AD55" i="11" s="1"/>
  <c r="AD62" i="11" s="1"/>
  <c r="AC20" i="11"/>
  <c r="AC27" i="11" s="1"/>
  <c r="AC34" i="11" s="1"/>
  <c r="AC41" i="11" s="1"/>
  <c r="AC48" i="11" s="1"/>
  <c r="AC55" i="11" s="1"/>
  <c r="AC62" i="11" s="1"/>
  <c r="AE19" i="11"/>
  <c r="AE26" i="11" s="1"/>
  <c r="AE33" i="11" s="1"/>
  <c r="AE40" i="11" s="1"/>
  <c r="AE47" i="11" s="1"/>
  <c r="AE54" i="11" s="1"/>
  <c r="AE61" i="11" s="1"/>
  <c r="AC19" i="11"/>
  <c r="AC26" i="11" s="1"/>
  <c r="AC33" i="11" s="1"/>
  <c r="AC40" i="11" s="1"/>
  <c r="AC47" i="11" s="1"/>
  <c r="AC54" i="11" s="1"/>
  <c r="AC61" i="11" s="1"/>
  <c r="AD19" i="11"/>
  <c r="AD26" i="11" s="1"/>
  <c r="AD33" i="11" s="1"/>
  <c r="AD40" i="11" s="1"/>
  <c r="AD47" i="11" s="1"/>
  <c r="AD54" i="11" s="1"/>
  <c r="AD61" i="11" s="1"/>
  <c r="AB19" i="11"/>
  <c r="AB26" i="11" s="1"/>
  <c r="AB33" i="11" s="1"/>
  <c r="AB40" i="11" s="1"/>
  <c r="AB47" i="11" s="1"/>
  <c r="AB54" i="11" s="1"/>
  <c r="AB61" i="11" s="1"/>
  <c r="W12" i="11"/>
  <c r="E11" i="11"/>
  <c r="B24" i="11"/>
  <c r="B23" i="11"/>
  <c r="B22" i="11"/>
  <c r="B21" i="11"/>
  <c r="B20" i="11"/>
  <c r="B19" i="11"/>
  <c r="R187" i="11"/>
  <c r="R188" i="11" s="1"/>
  <c r="R189" i="11" s="1"/>
  <c r="R190" i="11" s="1"/>
  <c r="R191" i="11" s="1"/>
  <c r="R192" i="11" s="1"/>
  <c r="Q187" i="11"/>
  <c r="Q188" i="11" s="1"/>
  <c r="Q189" i="11" s="1"/>
  <c r="Q190" i="11" s="1"/>
  <c r="Q191" i="11" s="1"/>
  <c r="Q192" i="11" s="1"/>
  <c r="P187" i="11"/>
  <c r="P188" i="11" s="1"/>
  <c r="P189" i="11" s="1"/>
  <c r="P190" i="11" s="1"/>
  <c r="P191" i="11" s="1"/>
  <c r="P192" i="11" s="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2" i="11"/>
  <c r="R153" i="11" s="1"/>
  <c r="R154" i="11" s="1"/>
  <c r="R155" i="11" s="1"/>
  <c r="R156" i="11" s="1"/>
  <c r="R157" i="11" s="1"/>
  <c r="Q152" i="11"/>
  <c r="Q153" i="11" s="1"/>
  <c r="Q154" i="11" s="1"/>
  <c r="Q155" i="11" s="1"/>
  <c r="Q156" i="11" s="1"/>
  <c r="Q157" i="11" s="1"/>
  <c r="P152" i="11"/>
  <c r="P153" i="11" s="1"/>
  <c r="P154" i="11" s="1"/>
  <c r="P155" i="11" s="1"/>
  <c r="P156" i="11" s="1"/>
  <c r="P157" i="11" s="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6" i="11"/>
  <c r="R97" i="11" s="1"/>
  <c r="R98" i="11" s="1"/>
  <c r="R99" i="11" s="1"/>
  <c r="R100" i="11" s="1"/>
  <c r="R101" i="11" s="1"/>
  <c r="Q96" i="11"/>
  <c r="Q97" i="11" s="1"/>
  <c r="Q98" i="11" s="1"/>
  <c r="Q99" i="11" s="1"/>
  <c r="Q100" i="11" s="1"/>
  <c r="Q101" i="11" s="1"/>
  <c r="P96" i="11"/>
  <c r="P97" i="11" s="1"/>
  <c r="P98" i="11" s="1"/>
  <c r="P99" i="11" s="1"/>
  <c r="P100" i="11" s="1"/>
  <c r="P101" i="11" s="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O11" i="11"/>
  <c r="P11" i="11"/>
  <c r="P12" i="11" s="1"/>
  <c r="Q11" i="11"/>
  <c r="Q12" i="11" s="1"/>
  <c r="Q13" i="11" s="1"/>
  <c r="F13" i="11" s="1"/>
  <c r="R11" i="11"/>
  <c r="R12" i="11" s="1"/>
  <c r="R13" i="11" s="1"/>
  <c r="R14" i="11" s="1"/>
  <c r="F14" i="11" s="1"/>
  <c r="E186" i="11"/>
  <c r="E179" i="11"/>
  <c r="E172" i="11"/>
  <c r="E165" i="11"/>
  <c r="E158" i="11"/>
  <c r="E151" i="11"/>
  <c r="E130" i="11"/>
  <c r="E123" i="11"/>
  <c r="E123" i="13" s="1"/>
  <c r="E116" i="11"/>
  <c r="E116" i="13" s="1"/>
  <c r="E109" i="11"/>
  <c r="E109" i="13" s="1"/>
  <c r="E102" i="11"/>
  <c r="E102" i="13" s="1"/>
  <c r="E95" i="11"/>
  <c r="E95" i="13" s="1"/>
  <c r="E74" i="11"/>
  <c r="E74" i="13" s="1"/>
  <c r="E67" i="11"/>
  <c r="E67" i="13" s="1"/>
  <c r="E60" i="11"/>
  <c r="E60" i="13" s="1"/>
  <c r="E53" i="11"/>
  <c r="E53" i="13" s="1"/>
  <c r="E46" i="11"/>
  <c r="E46" i="13" s="1"/>
  <c r="E39" i="11"/>
  <c r="E39" i="13" s="1"/>
  <c r="E32" i="11"/>
  <c r="E32" i="13" s="1"/>
  <c r="E25" i="11"/>
  <c r="E25" i="13" s="1"/>
  <c r="E18" i="11"/>
  <c r="E18" i="13" s="1"/>
  <c r="D186" i="11"/>
  <c r="C186" i="11"/>
  <c r="B186" i="11"/>
  <c r="D179" i="11"/>
  <c r="C179" i="11"/>
  <c r="B179" i="11"/>
  <c r="D172" i="11"/>
  <c r="C172" i="11"/>
  <c r="B172" i="11"/>
  <c r="D165" i="11"/>
  <c r="C165" i="11"/>
  <c r="B165" i="11"/>
  <c r="D158" i="11"/>
  <c r="C158" i="11"/>
  <c r="B158" i="11"/>
  <c r="D151" i="11"/>
  <c r="C151" i="11"/>
  <c r="B151" i="11"/>
  <c r="D130" i="11"/>
  <c r="C130" i="11"/>
  <c r="B130" i="11"/>
  <c r="D123" i="11"/>
  <c r="D123" i="13" s="1"/>
  <c r="C123" i="11"/>
  <c r="B123" i="11"/>
  <c r="D116" i="11"/>
  <c r="D116" i="13" s="1"/>
  <c r="C116" i="11"/>
  <c r="B116" i="11"/>
  <c r="D109" i="11"/>
  <c r="D109" i="13" s="1"/>
  <c r="C109" i="11"/>
  <c r="B109" i="11"/>
  <c r="D102" i="11"/>
  <c r="D102" i="13" s="1"/>
  <c r="C102" i="11"/>
  <c r="B102" i="11"/>
  <c r="D95" i="11"/>
  <c r="D95" i="13" s="1"/>
  <c r="C95" i="11"/>
  <c r="B95"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B11" i="11"/>
  <c r="S109" i="11" l="1"/>
  <c r="V109" i="11"/>
  <c r="T109" i="11"/>
  <c r="U109" i="11"/>
  <c r="V179" i="11"/>
  <c r="U179" i="11"/>
  <c r="T179" i="11"/>
  <c r="S179" i="11"/>
  <c r="V102" i="11"/>
  <c r="U102" i="11"/>
  <c r="T102" i="11"/>
  <c r="S102" i="11"/>
  <c r="V39" i="11"/>
  <c r="T39" i="11"/>
  <c r="S39" i="11"/>
  <c r="U39" i="11"/>
  <c r="S32" i="11"/>
  <c r="U32" i="11"/>
  <c r="T32" i="11"/>
  <c r="V32" i="11"/>
  <c r="V130" i="11"/>
  <c r="S130" i="11"/>
  <c r="U130" i="11"/>
  <c r="T130" i="11"/>
  <c r="V172" i="11"/>
  <c r="U172" i="11"/>
  <c r="T172" i="11"/>
  <c r="S172" i="11"/>
  <c r="V67" i="11"/>
  <c r="U67" i="11"/>
  <c r="T67" i="11"/>
  <c r="S67" i="11"/>
  <c r="V18" i="11"/>
  <c r="U18" i="11"/>
  <c r="T18" i="11"/>
  <c r="S18" i="11"/>
  <c r="V46" i="11"/>
  <c r="U46" i="11"/>
  <c r="T46" i="11"/>
  <c r="S46" i="11"/>
  <c r="T74" i="11"/>
  <c r="T144" i="11" s="1"/>
  <c r="V74" i="11"/>
  <c r="V144" i="11" s="1"/>
  <c r="U74" i="11"/>
  <c r="U144" i="11" s="1"/>
  <c r="S74" i="11"/>
  <c r="V116" i="11"/>
  <c r="T116" i="11"/>
  <c r="U116" i="11"/>
  <c r="S116" i="11"/>
  <c r="V158" i="11"/>
  <c r="U158" i="11"/>
  <c r="T158" i="11"/>
  <c r="S158" i="11"/>
  <c r="V60" i="11"/>
  <c r="T60" i="11"/>
  <c r="U60" i="11"/>
  <c r="S60" i="11"/>
  <c r="V25" i="11"/>
  <c r="T25" i="11"/>
  <c r="U25" i="11"/>
  <c r="S25" i="11"/>
  <c r="T53" i="11"/>
  <c r="V53" i="11"/>
  <c r="U53" i="11"/>
  <c r="S53" i="11"/>
  <c r="V123" i="11"/>
  <c r="U123" i="11"/>
  <c r="T123" i="11"/>
  <c r="S123" i="11"/>
  <c r="T165" i="11"/>
  <c r="S165" i="11"/>
  <c r="V165" i="11"/>
  <c r="U165" i="11"/>
  <c r="H14" i="11"/>
  <c r="G14" i="11"/>
  <c r="H13" i="11"/>
  <c r="G13" i="11"/>
  <c r="F19" i="11"/>
  <c r="F20" i="11"/>
  <c r="F21" i="11"/>
  <c r="F22" i="11"/>
  <c r="F23" i="11"/>
  <c r="F24" i="11"/>
  <c r="A13" i="13"/>
  <c r="L105" i="13"/>
  <c r="P105" i="13" s="1"/>
  <c r="N154" i="13"/>
  <c r="R154" i="13" s="1"/>
  <c r="L42" i="13"/>
  <c r="P42" i="13" s="1"/>
  <c r="T154" i="13"/>
  <c r="X154" i="13" s="1"/>
  <c r="N189" i="13"/>
  <c r="R189" i="13" s="1"/>
  <c r="N35" i="13"/>
  <c r="R35" i="13" s="1"/>
  <c r="W56" i="13"/>
  <c r="AA56" i="13" s="1"/>
  <c r="T93" i="13"/>
  <c r="X93" i="13" s="1"/>
  <c r="M112" i="13"/>
  <c r="Q112" i="13" s="1"/>
  <c r="V133" i="13"/>
  <c r="Z133" i="13" s="1"/>
  <c r="T86" i="13"/>
  <c r="X86" i="13" s="1"/>
  <c r="L56" i="13"/>
  <c r="P56" i="13" s="1"/>
  <c r="U77" i="13"/>
  <c r="Y77" i="13" s="1"/>
  <c r="V87" i="13"/>
  <c r="Z87" i="13" s="1"/>
  <c r="K77" i="13"/>
  <c r="O77" i="13" s="1"/>
  <c r="T112" i="13"/>
  <c r="X112" i="13" s="1"/>
  <c r="M86" i="13"/>
  <c r="Q86" i="13" s="1"/>
  <c r="M49" i="13"/>
  <c r="Q49" i="13" s="1"/>
  <c r="V70" i="13"/>
  <c r="Z70" i="13" s="1"/>
  <c r="W161" i="13"/>
  <c r="AA161" i="13" s="1"/>
  <c r="L70" i="13"/>
  <c r="P70" i="13" s="1"/>
  <c r="U105" i="13"/>
  <c r="Y105" i="13" s="1"/>
  <c r="W105" i="13"/>
  <c r="AA105" i="13" s="1"/>
  <c r="K182" i="13"/>
  <c r="O182" i="13" s="1"/>
  <c r="K28" i="13"/>
  <c r="O28" i="13" s="1"/>
  <c r="T49" i="13"/>
  <c r="X49" i="13" s="1"/>
  <c r="N119" i="13"/>
  <c r="R119" i="13" s="1"/>
  <c r="W154" i="13"/>
  <c r="AA154" i="13" s="1"/>
  <c r="N105" i="13"/>
  <c r="R105" i="13" s="1"/>
  <c r="U149" i="13"/>
  <c r="Y149" i="13" s="1"/>
  <c r="M42" i="13"/>
  <c r="Q42" i="13" s="1"/>
  <c r="V63" i="13"/>
  <c r="Z63" i="13" s="1"/>
  <c r="L175" i="13"/>
  <c r="P175" i="13" s="1"/>
  <c r="L21" i="13"/>
  <c r="P21" i="13" s="1"/>
  <c r="U42" i="13"/>
  <c r="Y42" i="13" s="1"/>
  <c r="V143" i="13"/>
  <c r="Z143" i="13" s="1"/>
  <c r="K98" i="13"/>
  <c r="O98" i="13" s="1"/>
  <c r="T119" i="13"/>
  <c r="X119" i="13" s="1"/>
  <c r="W21" i="13"/>
  <c r="AA21" i="13" s="1"/>
  <c r="N142" i="13"/>
  <c r="R142" i="13" s="1"/>
  <c r="N168" i="13"/>
  <c r="R168" i="13" s="1"/>
  <c r="W189" i="13"/>
  <c r="AA189" i="13" s="1"/>
  <c r="W35" i="13"/>
  <c r="AA35" i="13" s="1"/>
  <c r="K86" i="13"/>
  <c r="O86" i="13" s="1"/>
  <c r="M77" i="13"/>
  <c r="Q77" i="13" s="1"/>
  <c r="V112" i="13"/>
  <c r="Z112" i="13" s="1"/>
  <c r="L189" i="13"/>
  <c r="P189" i="13" s="1"/>
  <c r="L35" i="13"/>
  <c r="P35" i="13" s="1"/>
  <c r="U56" i="13"/>
  <c r="Y56" i="13" s="1"/>
  <c r="L93" i="13"/>
  <c r="P93" i="13" s="1"/>
  <c r="K56" i="13"/>
  <c r="O56" i="13" s="1"/>
  <c r="T77" i="13"/>
  <c r="X77" i="13" s="1"/>
  <c r="M70" i="13"/>
  <c r="Q70" i="13" s="1"/>
  <c r="V98" i="13"/>
  <c r="Z98" i="13" s="1"/>
  <c r="U142" i="13"/>
  <c r="Y142" i="13" s="1"/>
  <c r="M182" i="13"/>
  <c r="Q182" i="13" s="1"/>
  <c r="M28" i="13"/>
  <c r="Q28" i="13" s="1"/>
  <c r="V49" i="13"/>
  <c r="Z49" i="13" s="1"/>
  <c r="W28" i="13"/>
  <c r="AA28" i="13" s="1"/>
  <c r="L49" i="13"/>
  <c r="P49" i="13" s="1"/>
  <c r="U70" i="13"/>
  <c r="Y70" i="13" s="1"/>
  <c r="K161" i="13"/>
  <c r="O161" i="13" s="1"/>
  <c r="T182" i="13"/>
  <c r="X182" i="13" s="1"/>
  <c r="T28" i="13"/>
  <c r="X28" i="13" s="1"/>
  <c r="N98" i="13"/>
  <c r="R98" i="13" s="1"/>
  <c r="W119" i="13"/>
  <c r="AA119" i="13" s="1"/>
  <c r="W126" i="13"/>
  <c r="AA126" i="13" s="1"/>
  <c r="M175" i="13"/>
  <c r="Q175" i="13" s="1"/>
  <c r="M21" i="13"/>
  <c r="Q21" i="13" s="1"/>
  <c r="V42" i="13"/>
  <c r="Z42" i="13" s="1"/>
  <c r="L154" i="13"/>
  <c r="P154" i="13" s="1"/>
  <c r="U175" i="13"/>
  <c r="Y175" i="13" s="1"/>
  <c r="U21" i="13"/>
  <c r="Y21" i="13" s="1"/>
  <c r="L149" i="13"/>
  <c r="P149" i="13" s="1"/>
  <c r="K63" i="13"/>
  <c r="O63" i="13" s="1"/>
  <c r="T98" i="13"/>
  <c r="X98" i="13" s="1"/>
  <c r="W86" i="13"/>
  <c r="AA86" i="13" s="1"/>
  <c r="T70" i="13"/>
  <c r="X70" i="13" s="1"/>
  <c r="N149" i="13"/>
  <c r="R149" i="13" s="1"/>
  <c r="N133" i="13"/>
  <c r="R133" i="13" s="1"/>
  <c r="W168" i="13"/>
  <c r="AA168" i="13" s="1"/>
  <c r="W14" i="13"/>
  <c r="AA14" i="13" s="1"/>
  <c r="M56" i="13"/>
  <c r="Q56" i="13" s="1"/>
  <c r="V77" i="13"/>
  <c r="Z77" i="13" s="1"/>
  <c r="L168" i="13"/>
  <c r="P168" i="13" s="1"/>
  <c r="U189" i="13"/>
  <c r="Y189" i="13" s="1"/>
  <c r="U35" i="13"/>
  <c r="Y35" i="13" s="1"/>
  <c r="K189" i="13"/>
  <c r="O189" i="13" s="1"/>
  <c r="K35" i="13"/>
  <c r="O35" i="13" s="1"/>
  <c r="T56" i="13"/>
  <c r="X56" i="13" s="1"/>
  <c r="W175" i="13"/>
  <c r="AA175" i="13" s="1"/>
  <c r="L142" i="13"/>
  <c r="P142" i="13" s="1"/>
  <c r="M161" i="13"/>
  <c r="Q161" i="13" s="1"/>
  <c r="V182" i="13"/>
  <c r="Z182" i="13" s="1"/>
  <c r="V28" i="13"/>
  <c r="Z28" i="13" s="1"/>
  <c r="L182" i="13"/>
  <c r="P182" i="13" s="1"/>
  <c r="L28" i="13"/>
  <c r="P28" i="13" s="1"/>
  <c r="U49" i="13"/>
  <c r="Y49" i="13" s="1"/>
  <c r="U86" i="13"/>
  <c r="Y86" i="13" s="1"/>
  <c r="K126" i="13"/>
  <c r="O126" i="13" s="1"/>
  <c r="T161" i="13"/>
  <c r="X161" i="13" s="1"/>
  <c r="K14" i="13"/>
  <c r="O14" i="13" s="1"/>
  <c r="N63" i="13"/>
  <c r="R63" i="13" s="1"/>
  <c r="W98" i="13"/>
  <c r="AA98" i="13" s="1"/>
  <c r="L86" i="13"/>
  <c r="P86" i="13" s="1"/>
  <c r="M154" i="13"/>
  <c r="Q154" i="13" s="1"/>
  <c r="V175" i="13"/>
  <c r="Z175" i="13" s="1"/>
  <c r="V21" i="13"/>
  <c r="Z21" i="13" s="1"/>
  <c r="L119" i="13"/>
  <c r="P119" i="13" s="1"/>
  <c r="U154" i="13"/>
  <c r="Y154" i="13" s="1"/>
  <c r="N182" i="13"/>
  <c r="R182" i="13" s="1"/>
  <c r="K42" i="13"/>
  <c r="O42" i="13" s="1"/>
  <c r="T63" i="13"/>
  <c r="X63" i="13" s="1"/>
  <c r="V105" i="13"/>
  <c r="Z105" i="13" s="1"/>
  <c r="K49" i="13"/>
  <c r="O49" i="13" s="1"/>
  <c r="V94" i="13"/>
  <c r="Z94" i="13" s="1"/>
  <c r="N93" i="13"/>
  <c r="R93" i="13" s="1"/>
  <c r="N112" i="13"/>
  <c r="R112" i="13" s="1"/>
  <c r="W133" i="13"/>
  <c r="AA133" i="13" s="1"/>
  <c r="V149" i="13"/>
  <c r="Z149" i="13" s="1"/>
  <c r="M189" i="13"/>
  <c r="Q189" i="13" s="1"/>
  <c r="M35" i="13"/>
  <c r="Q35" i="13" s="1"/>
  <c r="V56" i="13"/>
  <c r="Z56" i="13" s="1"/>
  <c r="L133" i="13"/>
  <c r="P133" i="13" s="1"/>
  <c r="U168" i="13"/>
  <c r="Y168" i="13" s="1"/>
  <c r="U14" i="13"/>
  <c r="Y14" i="13" s="1"/>
  <c r="K168" i="13"/>
  <c r="O168" i="13" s="1"/>
  <c r="T189" i="13"/>
  <c r="X189" i="13" s="1"/>
  <c r="T35" i="13"/>
  <c r="X35" i="13" s="1"/>
  <c r="U126" i="13"/>
  <c r="Y126" i="13" s="1"/>
  <c r="M63" i="13"/>
  <c r="Q63" i="13" s="1"/>
  <c r="K119" i="13"/>
  <c r="O119" i="13" s="1"/>
  <c r="K93" i="13"/>
  <c r="O93" i="13" s="1"/>
  <c r="M126" i="13"/>
  <c r="Q126" i="13" s="1"/>
  <c r="V161" i="13"/>
  <c r="Z161" i="13" s="1"/>
  <c r="M14" i="13"/>
  <c r="Q14" i="13" s="1"/>
  <c r="L161" i="13"/>
  <c r="P161" i="13" s="1"/>
  <c r="U182" i="13"/>
  <c r="Y182" i="13" s="1"/>
  <c r="U28" i="13"/>
  <c r="Y28" i="13" s="1"/>
  <c r="K105" i="13"/>
  <c r="O105" i="13" s="1"/>
  <c r="T126" i="13"/>
  <c r="X126" i="13" s="1"/>
  <c r="W182" i="13"/>
  <c r="AA182" i="13" s="1"/>
  <c r="N42" i="13"/>
  <c r="R42" i="13" s="1"/>
  <c r="W63" i="13"/>
  <c r="AA63" i="13" s="1"/>
  <c r="M94" i="13"/>
  <c r="Q94" i="13" s="1"/>
  <c r="M119" i="13"/>
  <c r="Q119" i="13" s="1"/>
  <c r="V154" i="13"/>
  <c r="Z154" i="13" s="1"/>
  <c r="N161" i="13"/>
  <c r="R161" i="13" s="1"/>
  <c r="L98" i="13"/>
  <c r="P98" i="13" s="1"/>
  <c r="U119" i="13"/>
  <c r="Y119" i="13" s="1"/>
  <c r="W49" i="13"/>
  <c r="AA49" i="13" s="1"/>
  <c r="K175" i="13"/>
  <c r="O175" i="13" s="1"/>
  <c r="K21" i="13"/>
  <c r="O21" i="13" s="1"/>
  <c r="T42" i="13"/>
  <c r="X42" i="13" s="1"/>
  <c r="W142" i="13"/>
  <c r="AA142" i="13" s="1"/>
  <c r="N28" i="13"/>
  <c r="R28" i="13" s="1"/>
  <c r="W70" i="13"/>
  <c r="AA70" i="13" s="1"/>
  <c r="N77" i="13"/>
  <c r="R77" i="13" s="1"/>
  <c r="W112" i="13"/>
  <c r="AA112" i="13" s="1"/>
  <c r="M168" i="13"/>
  <c r="Q168" i="13" s="1"/>
  <c r="V189" i="13"/>
  <c r="Z189" i="13" s="1"/>
  <c r="V35" i="13"/>
  <c r="Z35" i="13" s="1"/>
  <c r="L112" i="13"/>
  <c r="P112" i="13" s="1"/>
  <c r="U133" i="13"/>
  <c r="Y133" i="13" s="1"/>
  <c r="T149" i="13"/>
  <c r="X149" i="13" s="1"/>
  <c r="K133" i="13"/>
  <c r="O133" i="13" s="1"/>
  <c r="T168" i="13"/>
  <c r="X168" i="13" s="1"/>
  <c r="T14" i="13"/>
  <c r="X14" i="13" s="1"/>
  <c r="T142" i="13"/>
  <c r="X142" i="13" s="1"/>
  <c r="M105" i="13"/>
  <c r="Q105" i="13" s="1"/>
  <c r="V126" i="13"/>
  <c r="Z126" i="13" s="1"/>
  <c r="N70" i="13"/>
  <c r="R70" i="13" s="1"/>
  <c r="L126" i="13"/>
  <c r="P126" i="13" s="1"/>
  <c r="U161" i="13"/>
  <c r="Y161" i="13" s="1"/>
  <c r="L14" i="13"/>
  <c r="P14" i="13" s="1"/>
  <c r="M142" i="13"/>
  <c r="Q142" i="13" s="1"/>
  <c r="K70" i="13"/>
  <c r="O70" i="13" s="1"/>
  <c r="T105" i="13"/>
  <c r="X105" i="13" s="1"/>
  <c r="N175" i="13"/>
  <c r="R175" i="13" s="1"/>
  <c r="N21" i="13"/>
  <c r="R21" i="13" s="1"/>
  <c r="W42" i="13"/>
  <c r="AA42" i="13" s="1"/>
  <c r="K149" i="13"/>
  <c r="O149" i="13" s="1"/>
  <c r="M98" i="13"/>
  <c r="Q98" i="13" s="1"/>
  <c r="V119" i="13"/>
  <c r="Z119" i="13" s="1"/>
  <c r="N49" i="13"/>
  <c r="R49" i="13" s="1"/>
  <c r="L63" i="13"/>
  <c r="P63" i="13" s="1"/>
  <c r="U98" i="13"/>
  <c r="Y98" i="13" s="1"/>
  <c r="K142" i="13"/>
  <c r="O142" i="13" s="1"/>
  <c r="K154" i="13"/>
  <c r="O154" i="13" s="1"/>
  <c r="T175" i="13"/>
  <c r="X175" i="13" s="1"/>
  <c r="T21" i="13"/>
  <c r="X21" i="13" s="1"/>
  <c r="N126" i="13"/>
  <c r="R126" i="13" s="1"/>
  <c r="U63" i="13"/>
  <c r="Y63" i="13" s="1"/>
  <c r="N86" i="13"/>
  <c r="R86" i="13" s="1"/>
  <c r="W93" i="13"/>
  <c r="AA93" i="13" s="1"/>
  <c r="W149" i="13"/>
  <c r="AA149" i="13" s="1"/>
  <c r="N56" i="13"/>
  <c r="R56" i="13" s="1"/>
  <c r="W77" i="13"/>
  <c r="AA77" i="13" s="1"/>
  <c r="M149" i="13"/>
  <c r="Q149" i="13" s="1"/>
  <c r="M133" i="13"/>
  <c r="Q133" i="13" s="1"/>
  <c r="V168" i="13"/>
  <c r="Z168" i="13" s="1"/>
  <c r="V14" i="13"/>
  <c r="Z14" i="13" s="1"/>
  <c r="I13" i="13"/>
  <c r="L77" i="13"/>
  <c r="P77" i="13" s="1"/>
  <c r="U112" i="13"/>
  <c r="Y112" i="13" s="1"/>
  <c r="U93" i="13"/>
  <c r="Y93" i="13" s="1"/>
  <c r="K112" i="13"/>
  <c r="O112" i="13" s="1"/>
  <c r="T133" i="13"/>
  <c r="X133" i="13" s="1"/>
  <c r="N14" i="13"/>
  <c r="R14" i="13" s="1"/>
  <c r="AD68" i="11"/>
  <c r="AD75" i="11" s="1"/>
  <c r="AD96" i="11" s="1"/>
  <c r="AD103" i="11" s="1"/>
  <c r="AD110" i="11" s="1"/>
  <c r="AD117" i="11" s="1"/>
  <c r="AD124" i="11" s="1"/>
  <c r="AD131" i="11" s="1"/>
  <c r="AD145" i="11" s="1"/>
  <c r="AD82" i="11"/>
  <c r="AE70" i="11"/>
  <c r="AE77" i="11" s="1"/>
  <c r="AE98" i="11" s="1"/>
  <c r="AE105" i="11" s="1"/>
  <c r="AE112" i="11" s="1"/>
  <c r="AE119" i="11" s="1"/>
  <c r="AE126" i="11" s="1"/>
  <c r="AE133" i="11" s="1"/>
  <c r="AE147" i="11" s="1"/>
  <c r="AE84" i="11"/>
  <c r="AE73" i="11"/>
  <c r="AE80" i="11" s="1"/>
  <c r="AE101" i="11" s="1"/>
  <c r="AE108" i="11" s="1"/>
  <c r="AE115" i="11" s="1"/>
  <c r="AE122" i="11" s="1"/>
  <c r="AE129" i="11" s="1"/>
  <c r="AE136" i="11" s="1"/>
  <c r="AE150" i="11" s="1"/>
  <c r="AE87" i="11"/>
  <c r="AB71" i="11"/>
  <c r="AB78" i="11" s="1"/>
  <c r="AB99" i="11" s="1"/>
  <c r="AB106" i="11" s="1"/>
  <c r="AB113" i="11" s="1"/>
  <c r="AB120" i="11" s="1"/>
  <c r="AB127" i="11" s="1"/>
  <c r="AB134" i="11" s="1"/>
  <c r="AB148" i="11" s="1"/>
  <c r="AB85" i="11"/>
  <c r="AB68" i="11"/>
  <c r="AB75" i="11" s="1"/>
  <c r="AB96" i="11" s="1"/>
  <c r="AB103" i="11" s="1"/>
  <c r="AB110" i="11" s="1"/>
  <c r="AB117" i="11" s="1"/>
  <c r="AB124" i="11" s="1"/>
  <c r="AB131" i="11" s="1"/>
  <c r="AB145" i="11" s="1"/>
  <c r="AB82" i="11"/>
  <c r="AC71" i="11"/>
  <c r="AC78" i="11" s="1"/>
  <c r="AC99" i="11" s="1"/>
  <c r="AC106" i="11" s="1"/>
  <c r="AC113" i="11" s="1"/>
  <c r="AC120" i="11" s="1"/>
  <c r="AC127" i="11" s="1"/>
  <c r="AC134" i="11" s="1"/>
  <c r="AC148" i="11" s="1"/>
  <c r="AC85" i="11"/>
  <c r="AC68" i="11"/>
  <c r="AC75" i="11" s="1"/>
  <c r="AC96" i="11" s="1"/>
  <c r="AC103" i="11" s="1"/>
  <c r="AC110" i="11" s="1"/>
  <c r="AC117" i="11" s="1"/>
  <c r="AC124" i="11" s="1"/>
  <c r="AC131" i="11" s="1"/>
  <c r="AC145" i="11" s="1"/>
  <c r="AC82" i="11"/>
  <c r="AE71" i="11"/>
  <c r="AE92" i="11" s="1"/>
  <c r="AE85" i="11"/>
  <c r="AE68" i="11"/>
  <c r="AE89" i="11" s="1"/>
  <c r="AE82" i="11"/>
  <c r="AB72" i="11"/>
  <c r="AB79" i="11" s="1"/>
  <c r="AB100" i="11" s="1"/>
  <c r="AB107" i="11" s="1"/>
  <c r="AB114" i="11" s="1"/>
  <c r="AB121" i="11" s="1"/>
  <c r="AB128" i="11" s="1"/>
  <c r="AB135" i="11" s="1"/>
  <c r="AB149" i="11" s="1"/>
  <c r="AB86" i="11"/>
  <c r="AC69" i="11"/>
  <c r="AC76" i="11" s="1"/>
  <c r="AC97" i="11" s="1"/>
  <c r="AC104" i="11" s="1"/>
  <c r="AC111" i="11" s="1"/>
  <c r="AC118" i="11" s="1"/>
  <c r="AC125" i="11" s="1"/>
  <c r="AC132" i="11" s="1"/>
  <c r="AC146" i="11" s="1"/>
  <c r="AC83" i="11"/>
  <c r="AC72" i="11"/>
  <c r="AC79" i="11" s="1"/>
  <c r="AC100" i="11" s="1"/>
  <c r="AC107" i="11" s="1"/>
  <c r="AC114" i="11" s="1"/>
  <c r="AC121" i="11" s="1"/>
  <c r="AC128" i="11" s="1"/>
  <c r="AC135" i="11" s="1"/>
  <c r="AC149" i="11" s="1"/>
  <c r="AC86" i="11"/>
  <c r="AD69" i="11"/>
  <c r="AD76" i="11" s="1"/>
  <c r="AD97" i="11" s="1"/>
  <c r="AD104" i="11" s="1"/>
  <c r="AD111" i="11" s="1"/>
  <c r="AD118" i="11" s="1"/>
  <c r="AD125" i="11" s="1"/>
  <c r="AD132" i="11" s="1"/>
  <c r="AD146" i="11" s="1"/>
  <c r="AD83" i="11"/>
  <c r="AD72" i="11"/>
  <c r="AD79" i="11" s="1"/>
  <c r="AD100" i="11" s="1"/>
  <c r="AD107" i="11" s="1"/>
  <c r="AD114" i="11" s="1"/>
  <c r="AD121" i="11" s="1"/>
  <c r="AD128" i="11" s="1"/>
  <c r="AD135" i="11" s="1"/>
  <c r="AD149" i="11" s="1"/>
  <c r="AD86" i="11"/>
  <c r="AE69" i="11"/>
  <c r="AE76" i="11" s="1"/>
  <c r="AE97" i="11" s="1"/>
  <c r="AE104" i="11" s="1"/>
  <c r="AE111" i="11" s="1"/>
  <c r="AE118" i="11" s="1"/>
  <c r="AE125" i="11" s="1"/>
  <c r="AE132" i="11" s="1"/>
  <c r="AE146" i="11" s="1"/>
  <c r="AE83" i="11"/>
  <c r="AE72" i="11"/>
  <c r="AE79" i="11" s="1"/>
  <c r="AE100" i="11" s="1"/>
  <c r="AE107" i="11" s="1"/>
  <c r="AE114" i="11" s="1"/>
  <c r="AE121" i="11" s="1"/>
  <c r="AE128" i="11" s="1"/>
  <c r="AE135" i="11" s="1"/>
  <c r="AE149" i="11" s="1"/>
  <c r="AE86" i="11"/>
  <c r="AB70" i="11"/>
  <c r="AB77" i="11" s="1"/>
  <c r="AB98" i="11" s="1"/>
  <c r="AB105" i="11" s="1"/>
  <c r="AB112" i="11" s="1"/>
  <c r="AB119" i="11" s="1"/>
  <c r="AB126" i="11" s="1"/>
  <c r="AB133" i="11" s="1"/>
  <c r="AB147" i="11" s="1"/>
  <c r="AB84" i="11"/>
  <c r="C84" i="11" s="1"/>
  <c r="C84" i="13" s="1"/>
  <c r="AB73" i="11"/>
  <c r="AB94" i="11" s="1"/>
  <c r="AB87" i="11"/>
  <c r="C87" i="11" s="1"/>
  <c r="C87" i="13" s="1"/>
  <c r="AD71" i="11"/>
  <c r="AD92" i="11" s="1"/>
  <c r="AD85" i="11"/>
  <c r="AC70" i="11"/>
  <c r="AC77" i="11" s="1"/>
  <c r="AC98" i="11" s="1"/>
  <c r="AC105" i="11" s="1"/>
  <c r="AC112" i="11" s="1"/>
  <c r="AC119" i="11" s="1"/>
  <c r="AC126" i="11" s="1"/>
  <c r="AC133" i="11" s="1"/>
  <c r="AC147" i="11" s="1"/>
  <c r="AC84" i="11"/>
  <c r="AC73" i="11"/>
  <c r="AC94" i="11" s="1"/>
  <c r="AC87" i="11"/>
  <c r="AD70" i="11"/>
  <c r="AD91" i="11" s="1"/>
  <c r="AD84" i="11"/>
  <c r="AD73" i="11"/>
  <c r="AD80" i="11" s="1"/>
  <c r="AD101" i="11" s="1"/>
  <c r="AD108" i="11" s="1"/>
  <c r="AD115" i="11" s="1"/>
  <c r="AD122" i="11" s="1"/>
  <c r="AD129" i="11" s="1"/>
  <c r="AD136" i="11" s="1"/>
  <c r="AD150" i="11" s="1"/>
  <c r="AD87" i="11"/>
  <c r="AC92" i="11"/>
  <c r="P13" i="11"/>
  <c r="P14" i="11" s="1"/>
  <c r="P15" i="11" s="1"/>
  <c r="F15" i="11" s="1"/>
  <c r="F12" i="11"/>
  <c r="R15" i="11"/>
  <c r="R16" i="11" s="1"/>
  <c r="R17" i="11" s="1"/>
  <c r="F17" i="11" s="1"/>
  <c r="F11" i="11"/>
  <c r="G11" i="11" s="1"/>
  <c r="O12" i="11"/>
  <c r="O13" i="11" s="1"/>
  <c r="O14" i="11" s="1"/>
  <c r="O15" i="11" s="1"/>
  <c r="O16" i="11" s="1"/>
  <c r="O17" i="11" s="1"/>
  <c r="F18" i="11"/>
  <c r="G18" i="11" s="1"/>
  <c r="O19" i="11"/>
  <c r="O20" i="11" s="1"/>
  <c r="O21" i="11" s="1"/>
  <c r="O22" i="11" s="1"/>
  <c r="O23" i="11" s="1"/>
  <c r="O24" i="11" s="1"/>
  <c r="F39" i="11"/>
  <c r="G39" i="11" s="1"/>
  <c r="O40" i="11"/>
  <c r="O41" i="11" s="1"/>
  <c r="O42" i="11" s="1"/>
  <c r="O43" i="11" s="1"/>
  <c r="O44" i="11" s="1"/>
  <c r="O45" i="11" s="1"/>
  <c r="F60" i="11"/>
  <c r="G60" i="11" s="1"/>
  <c r="O61" i="11"/>
  <c r="O62" i="11" s="1"/>
  <c r="O63" i="11" s="1"/>
  <c r="O64" i="11" s="1"/>
  <c r="O65" i="11" s="1"/>
  <c r="O66" i="11" s="1"/>
  <c r="O96" i="11"/>
  <c r="O97" i="11" s="1"/>
  <c r="O98" i="11" s="1"/>
  <c r="O99" i="11" s="1"/>
  <c r="O100" i="11" s="1"/>
  <c r="O101" i="11" s="1"/>
  <c r="F116" i="11"/>
  <c r="G116" i="11" s="1"/>
  <c r="O117" i="11"/>
  <c r="O118" i="11" s="1"/>
  <c r="O119" i="11" s="1"/>
  <c r="O120" i="11" s="1"/>
  <c r="O121" i="11" s="1"/>
  <c r="O122" i="11" s="1"/>
  <c r="F130" i="11"/>
  <c r="G130" i="11" s="1"/>
  <c r="O131" i="11"/>
  <c r="O132" i="11" s="1"/>
  <c r="O133" i="11" s="1"/>
  <c r="O134" i="11" s="1"/>
  <c r="O135" i="11" s="1"/>
  <c r="O136" i="11" s="1"/>
  <c r="F165" i="11"/>
  <c r="G165" i="11" s="1"/>
  <c r="O166" i="11"/>
  <c r="O167" i="11" s="1"/>
  <c r="O168" i="11" s="1"/>
  <c r="O169" i="11" s="1"/>
  <c r="O170" i="11" s="1"/>
  <c r="O171" i="11" s="1"/>
  <c r="F25" i="11"/>
  <c r="G25" i="11" s="1"/>
  <c r="O26" i="11"/>
  <c r="O27" i="11" s="1"/>
  <c r="O28" i="11" s="1"/>
  <c r="O29" i="11" s="1"/>
  <c r="O30" i="11" s="1"/>
  <c r="O31" i="11" s="1"/>
  <c r="F46" i="11"/>
  <c r="G46" i="11" s="1"/>
  <c r="O47" i="11"/>
  <c r="O48" i="11" s="1"/>
  <c r="O49" i="11" s="1"/>
  <c r="O50" i="11" s="1"/>
  <c r="O51" i="11" s="1"/>
  <c r="O52" i="11" s="1"/>
  <c r="F67" i="11"/>
  <c r="G67" i="11" s="1"/>
  <c r="O68" i="11"/>
  <c r="O69" i="11" s="1"/>
  <c r="O70" i="11" s="1"/>
  <c r="O71" i="11" s="1"/>
  <c r="O72" i="11" s="1"/>
  <c r="O73" i="11" s="1"/>
  <c r="F102" i="11"/>
  <c r="G102" i="11" s="1"/>
  <c r="O103" i="11"/>
  <c r="O104" i="11" s="1"/>
  <c r="O105" i="11" s="1"/>
  <c r="O106" i="11" s="1"/>
  <c r="O107" i="11" s="1"/>
  <c r="O108" i="11" s="1"/>
  <c r="F123" i="11"/>
  <c r="G123" i="11" s="1"/>
  <c r="O124" i="11"/>
  <c r="O125" i="11" s="1"/>
  <c r="O126" i="11" s="1"/>
  <c r="O127" i="11" s="1"/>
  <c r="O128" i="11" s="1"/>
  <c r="O129" i="11" s="1"/>
  <c r="O152" i="11"/>
  <c r="O153" i="11" s="1"/>
  <c r="O154" i="11" s="1"/>
  <c r="O155" i="11" s="1"/>
  <c r="O156" i="11" s="1"/>
  <c r="O157" i="11" s="1"/>
  <c r="F172" i="11"/>
  <c r="G172" i="11" s="1"/>
  <c r="O173" i="11"/>
  <c r="O174" i="11" s="1"/>
  <c r="O175" i="11" s="1"/>
  <c r="O176" i="11" s="1"/>
  <c r="O177" i="11" s="1"/>
  <c r="O178" i="11" s="1"/>
  <c r="F179" i="11"/>
  <c r="H179" i="11" s="1"/>
  <c r="O180" i="11"/>
  <c r="O181" i="11" s="1"/>
  <c r="O182" i="11" s="1"/>
  <c r="O183" i="11" s="1"/>
  <c r="O184" i="11" s="1"/>
  <c r="O185" i="11" s="1"/>
  <c r="F32" i="11"/>
  <c r="G32" i="11" s="1"/>
  <c r="O33" i="11"/>
  <c r="O34" i="11" s="1"/>
  <c r="O35" i="11" s="1"/>
  <c r="O36" i="11" s="1"/>
  <c r="O37" i="11" s="1"/>
  <c r="O38" i="11" s="1"/>
  <c r="F53" i="11"/>
  <c r="G53" i="11" s="1"/>
  <c r="O54" i="11"/>
  <c r="O55" i="11" s="1"/>
  <c r="O56" i="11" s="1"/>
  <c r="O57" i="11" s="1"/>
  <c r="O58" i="11" s="1"/>
  <c r="O59" i="11" s="1"/>
  <c r="F74" i="11"/>
  <c r="G74" i="11" s="1"/>
  <c r="O75" i="11"/>
  <c r="O76" i="11" s="1"/>
  <c r="O77" i="11" s="1"/>
  <c r="O78" i="11" s="1"/>
  <c r="O79" i="11" s="1"/>
  <c r="O80" i="11" s="1"/>
  <c r="F109" i="11"/>
  <c r="G109" i="11" s="1"/>
  <c r="O110" i="11"/>
  <c r="O111" i="11" s="1"/>
  <c r="O112" i="11" s="1"/>
  <c r="O113" i="11" s="1"/>
  <c r="O114" i="11" s="1"/>
  <c r="O115" i="11" s="1"/>
  <c r="F158" i="11"/>
  <c r="G158" i="11" s="1"/>
  <c r="O159" i="11"/>
  <c r="O160" i="11" s="1"/>
  <c r="O161" i="11" s="1"/>
  <c r="O162" i="11" s="1"/>
  <c r="O163" i="11" s="1"/>
  <c r="O164" i="11" s="1"/>
  <c r="F186" i="11"/>
  <c r="G186" i="11" s="1"/>
  <c r="O187" i="11"/>
  <c r="O188" i="11" s="1"/>
  <c r="O189" i="11" s="1"/>
  <c r="O190" i="11" s="1"/>
  <c r="O191" i="11" s="1"/>
  <c r="O192" i="11" s="1"/>
  <c r="Q14" i="11"/>
  <c r="Q15" i="11" s="1"/>
  <c r="Q16" i="11" s="1"/>
  <c r="F16" i="11" s="1"/>
  <c r="B18" i="13"/>
  <c r="B116" i="13"/>
  <c r="B123" i="13"/>
  <c r="B25" i="13"/>
  <c r="B53" i="13"/>
  <c r="B60" i="13"/>
  <c r="B165" i="13"/>
  <c r="B158" i="13"/>
  <c r="B32" i="13"/>
  <c r="B102" i="13"/>
  <c r="B179" i="13"/>
  <c r="B95" i="13"/>
  <c r="U96" i="11"/>
  <c r="U97" i="11" s="1"/>
  <c r="U98" i="11" s="1"/>
  <c r="U99" i="11" s="1"/>
  <c r="U100" i="11" s="1"/>
  <c r="U101" i="11" s="1"/>
  <c r="T96" i="11"/>
  <c r="T97" i="11" s="1"/>
  <c r="T98" i="11" s="1"/>
  <c r="T99" i="11" s="1"/>
  <c r="T100" i="11" s="1"/>
  <c r="T101" i="11" s="1"/>
  <c r="I95" i="11"/>
  <c r="V96" i="11"/>
  <c r="V97" i="11" s="1"/>
  <c r="V98" i="11" s="1"/>
  <c r="V99" i="11" s="1"/>
  <c r="V100" i="11" s="1"/>
  <c r="V101" i="11" s="1"/>
  <c r="B67" i="13"/>
  <c r="B130" i="13"/>
  <c r="B11" i="13"/>
  <c r="B172" i="13"/>
  <c r="B46" i="13"/>
  <c r="B151" i="13"/>
  <c r="V152" i="11"/>
  <c r="V153" i="11" s="1"/>
  <c r="V154" i="11" s="1"/>
  <c r="V155" i="11" s="1"/>
  <c r="V156" i="11" s="1"/>
  <c r="V157" i="11" s="1"/>
  <c r="T152" i="11"/>
  <c r="T153" i="11" s="1"/>
  <c r="T154" i="11" s="1"/>
  <c r="T155" i="11" s="1"/>
  <c r="T156" i="11" s="1"/>
  <c r="T157" i="11" s="1"/>
  <c r="I151" i="11"/>
  <c r="U152" i="11"/>
  <c r="U153" i="11" s="1"/>
  <c r="U154" i="11" s="1"/>
  <c r="U155" i="11" s="1"/>
  <c r="U156" i="11" s="1"/>
  <c r="U157" i="11" s="1"/>
  <c r="B39" i="13"/>
  <c r="B109" i="13"/>
  <c r="B186" i="13"/>
  <c r="V187" i="11"/>
  <c r="V188" i="11" s="1"/>
  <c r="V189" i="11" s="1"/>
  <c r="V190" i="11" s="1"/>
  <c r="V191" i="11" s="1"/>
  <c r="V192" i="11" s="1"/>
  <c r="U187" i="11"/>
  <c r="U188" i="11" s="1"/>
  <c r="U189" i="11" s="1"/>
  <c r="U190" i="11" s="1"/>
  <c r="U191" i="11" s="1"/>
  <c r="U192" i="11" s="1"/>
  <c r="T187" i="11"/>
  <c r="T188" i="11" s="1"/>
  <c r="T189" i="11" s="1"/>
  <c r="T190" i="11" s="1"/>
  <c r="T191" i="11" s="1"/>
  <c r="T192" i="11" s="1"/>
  <c r="I186" i="11"/>
  <c r="B74" i="13"/>
  <c r="Z151" i="11"/>
  <c r="Z152" i="11" s="1"/>
  <c r="Z153" i="11" s="1"/>
  <c r="Z154" i="11" s="1"/>
  <c r="Z155" i="11" s="1"/>
  <c r="Z156" i="11" s="1"/>
  <c r="Z157" i="11" s="1"/>
  <c r="D151" i="13"/>
  <c r="AA158" i="11"/>
  <c r="AA159" i="11" s="1"/>
  <c r="AA160" i="11" s="1"/>
  <c r="AA161" i="11" s="1"/>
  <c r="AA162" i="11" s="1"/>
  <c r="AA163" i="11" s="1"/>
  <c r="AA164" i="11" s="1"/>
  <c r="E158" i="13"/>
  <c r="Y39" i="11"/>
  <c r="C39" i="13"/>
  <c r="Y67" i="11"/>
  <c r="C67" i="13"/>
  <c r="Y109" i="11"/>
  <c r="C109" i="13"/>
  <c r="Y130" i="11"/>
  <c r="Y131" i="11" s="1"/>
  <c r="Y132" i="11" s="1"/>
  <c r="Y133" i="11" s="1"/>
  <c r="C130" i="13"/>
  <c r="Y172" i="11"/>
  <c r="Y173" i="11" s="1"/>
  <c r="Y174" i="11" s="1"/>
  <c r="C172" i="13"/>
  <c r="Y186" i="11"/>
  <c r="Y187" i="11" s="1"/>
  <c r="C186" i="13"/>
  <c r="AA172" i="11"/>
  <c r="AA173" i="11" s="1"/>
  <c r="AA174" i="11" s="1"/>
  <c r="AA175" i="11" s="1"/>
  <c r="AA176" i="11" s="1"/>
  <c r="AA177" i="11" s="1"/>
  <c r="AA178" i="11" s="1"/>
  <c r="E172" i="13"/>
  <c r="AA12" i="11"/>
  <c r="AA13" i="11" s="1"/>
  <c r="AA14" i="11" s="1"/>
  <c r="AA15" i="11" s="1"/>
  <c r="AA16" i="11" s="1"/>
  <c r="AA17" i="11" s="1"/>
  <c r="E11" i="13"/>
  <c r="D11" i="13"/>
  <c r="Z12" i="11"/>
  <c r="Z130" i="11"/>
  <c r="Z131" i="11" s="1"/>
  <c r="Z132" i="11" s="1"/>
  <c r="Z133" i="11" s="1"/>
  <c r="Z134" i="11" s="1"/>
  <c r="Z135" i="11" s="1"/>
  <c r="Z136" i="11" s="1"/>
  <c r="D130" i="13"/>
  <c r="Z172" i="11"/>
  <c r="Z173" i="11" s="1"/>
  <c r="Z174" i="11" s="1"/>
  <c r="Z175" i="11" s="1"/>
  <c r="Z176" i="11" s="1"/>
  <c r="Z177" i="11" s="1"/>
  <c r="Z178" i="11" s="1"/>
  <c r="D172" i="13"/>
  <c r="Z186" i="11"/>
  <c r="Z187" i="11" s="1"/>
  <c r="Z188" i="11" s="1"/>
  <c r="Z189" i="11" s="1"/>
  <c r="Z190" i="11" s="1"/>
  <c r="Z191" i="11" s="1"/>
  <c r="Z192" i="11" s="1"/>
  <c r="D186" i="13"/>
  <c r="Y18" i="11"/>
  <c r="C18" i="13"/>
  <c r="Y46" i="11"/>
  <c r="C46" i="13"/>
  <c r="Y74" i="11"/>
  <c r="C74" i="13"/>
  <c r="Y116" i="11"/>
  <c r="C116" i="13"/>
  <c r="Y165" i="11"/>
  <c r="Y166" i="11" s="1"/>
  <c r="C165" i="13"/>
  <c r="Y179" i="11"/>
  <c r="Y180" i="11" s="1"/>
  <c r="Y181" i="11" s="1"/>
  <c r="C179" i="13"/>
  <c r="AA151" i="11"/>
  <c r="AA152" i="11" s="1"/>
  <c r="AA153" i="11" s="1"/>
  <c r="AA154" i="11" s="1"/>
  <c r="AA155" i="11" s="1"/>
  <c r="AA156" i="11" s="1"/>
  <c r="AA157" i="11" s="1"/>
  <c r="E151" i="13"/>
  <c r="Z165" i="11"/>
  <c r="Z166" i="11" s="1"/>
  <c r="Z167" i="11" s="1"/>
  <c r="Z168" i="11" s="1"/>
  <c r="Z169" i="11" s="1"/>
  <c r="Z170" i="11" s="1"/>
  <c r="Z171" i="11" s="1"/>
  <c r="D165" i="13"/>
  <c r="Z179" i="11"/>
  <c r="Z180" i="11" s="1"/>
  <c r="Z181" i="11" s="1"/>
  <c r="Z182" i="11" s="1"/>
  <c r="Z183" i="11" s="1"/>
  <c r="Z184" i="11" s="1"/>
  <c r="Z185" i="11" s="1"/>
  <c r="D179" i="13"/>
  <c r="AA186" i="11"/>
  <c r="AA187" i="11" s="1"/>
  <c r="AA188" i="11" s="1"/>
  <c r="AA189" i="11" s="1"/>
  <c r="AA190" i="11" s="1"/>
  <c r="AA191" i="11" s="1"/>
  <c r="AA192" i="11" s="1"/>
  <c r="E186" i="13"/>
  <c r="AA165" i="11"/>
  <c r="AA166" i="11" s="1"/>
  <c r="AA167" i="11" s="1"/>
  <c r="AA168" i="11" s="1"/>
  <c r="AA169" i="11" s="1"/>
  <c r="AA170" i="11" s="1"/>
  <c r="AA171" i="11" s="1"/>
  <c r="E165" i="13"/>
  <c r="Y25" i="11"/>
  <c r="C25" i="13"/>
  <c r="Y53" i="11"/>
  <c r="C53" i="13"/>
  <c r="Y95" i="11"/>
  <c r="C95" i="13"/>
  <c r="Y123" i="11"/>
  <c r="C123" i="13"/>
  <c r="Y158" i="11"/>
  <c r="Y159" i="11" s="1"/>
  <c r="Y160" i="11" s="1"/>
  <c r="Y161" i="11" s="1"/>
  <c r="C158" i="13"/>
  <c r="Z158" i="11"/>
  <c r="Z159" i="11" s="1"/>
  <c r="Z160" i="11" s="1"/>
  <c r="Z161" i="11" s="1"/>
  <c r="Z162" i="11" s="1"/>
  <c r="Z163" i="11" s="1"/>
  <c r="Z164" i="11" s="1"/>
  <c r="D158" i="13"/>
  <c r="AA130" i="11"/>
  <c r="AA131" i="11" s="1"/>
  <c r="AA132" i="11" s="1"/>
  <c r="AA133" i="11" s="1"/>
  <c r="AA134" i="11" s="1"/>
  <c r="AA135" i="11" s="1"/>
  <c r="AA136" i="11" s="1"/>
  <c r="E130" i="13"/>
  <c r="Y32" i="11"/>
  <c r="C32" i="13"/>
  <c r="Y60" i="11"/>
  <c r="C60" i="13"/>
  <c r="Y102" i="11"/>
  <c r="C102" i="13"/>
  <c r="Y151" i="11"/>
  <c r="Y152" i="11" s="1"/>
  <c r="Y153" i="11" s="1"/>
  <c r="C151" i="13"/>
  <c r="AA179" i="11"/>
  <c r="AA180" i="11" s="1"/>
  <c r="AA181" i="11" s="1"/>
  <c r="AA182" i="11" s="1"/>
  <c r="AA183" i="11" s="1"/>
  <c r="AA184" i="11" s="1"/>
  <c r="AA185" i="11" s="1"/>
  <c r="E179" i="13"/>
  <c r="W177" i="11"/>
  <c r="S176" i="13"/>
  <c r="W13" i="11"/>
  <c r="W14" i="11" s="1"/>
  <c r="W15" i="11" s="1"/>
  <c r="W16" i="11" s="1"/>
  <c r="W17" i="11" s="1"/>
  <c r="W163" i="11"/>
  <c r="S162" i="13"/>
  <c r="W156" i="11"/>
  <c r="S155" i="13"/>
  <c r="W191" i="11"/>
  <c r="S190" i="13"/>
  <c r="W170" i="11"/>
  <c r="S169" i="13"/>
  <c r="S133" i="13"/>
  <c r="W134" i="11"/>
  <c r="W184" i="11"/>
  <c r="S183" i="13"/>
  <c r="B30" i="11"/>
  <c r="B23" i="13"/>
  <c r="B31" i="11"/>
  <c r="B24" i="13"/>
  <c r="B29" i="11"/>
  <c r="B22" i="13"/>
  <c r="B26" i="11"/>
  <c r="B19" i="13"/>
  <c r="B27" i="11"/>
  <c r="B20" i="13"/>
  <c r="B28" i="11"/>
  <c r="B21" i="13"/>
  <c r="Y12" i="11"/>
  <c r="Y13"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11" i="11"/>
  <c r="AA11" i="11"/>
  <c r="Y11" i="11"/>
  <c r="K95" i="11" l="1"/>
  <c r="AB95" i="13" s="1"/>
  <c r="J95" i="11"/>
  <c r="K151" i="11"/>
  <c r="AB151" i="13" s="1"/>
  <c r="J151" i="11"/>
  <c r="K186" i="11"/>
  <c r="AB186" i="13" s="1"/>
  <c r="J186" i="11"/>
  <c r="M186" i="11" s="1"/>
  <c r="H21" i="11"/>
  <c r="G21" i="11"/>
  <c r="F26" i="11"/>
  <c r="H20" i="11"/>
  <c r="G20" i="11"/>
  <c r="F29" i="11"/>
  <c r="H19" i="11"/>
  <c r="G19" i="11"/>
  <c r="F31" i="11"/>
  <c r="H16" i="11"/>
  <c r="G16" i="11"/>
  <c r="H24" i="11"/>
  <c r="G24" i="11"/>
  <c r="F30" i="11"/>
  <c r="H17" i="11"/>
  <c r="G17" i="11"/>
  <c r="F27" i="11"/>
  <c r="F28" i="11"/>
  <c r="H15" i="11"/>
  <c r="G15" i="11"/>
  <c r="H23" i="11"/>
  <c r="G23" i="11"/>
  <c r="H22" i="11"/>
  <c r="G22" i="11"/>
  <c r="A14" i="13"/>
  <c r="U113" i="13"/>
  <c r="Y113" i="13" s="1"/>
  <c r="W78" i="13"/>
  <c r="AA78" i="13" s="1"/>
  <c r="N127" i="13"/>
  <c r="R127" i="13" s="1"/>
  <c r="L64" i="13"/>
  <c r="P64" i="13" s="1"/>
  <c r="N22" i="13"/>
  <c r="R22" i="13" s="1"/>
  <c r="H21" i="13"/>
  <c r="U162" i="13"/>
  <c r="Y162" i="13" s="1"/>
  <c r="T15" i="13"/>
  <c r="X15" i="13" s="1"/>
  <c r="V36" i="13"/>
  <c r="Z36" i="13" s="1"/>
  <c r="N29" i="13"/>
  <c r="R29" i="13" s="1"/>
  <c r="U120" i="13"/>
  <c r="Y120" i="13" s="1"/>
  <c r="W64" i="13"/>
  <c r="AA64" i="13" s="1"/>
  <c r="U183" i="13"/>
  <c r="Y183" i="13" s="1"/>
  <c r="K120" i="13"/>
  <c r="O120" i="13" s="1"/>
  <c r="U15" i="13"/>
  <c r="Y15" i="13" s="1"/>
  <c r="V150" i="13"/>
  <c r="Z150" i="13" s="1"/>
  <c r="V106" i="13"/>
  <c r="Z106" i="13" s="1"/>
  <c r="V22" i="13"/>
  <c r="Z22" i="13" s="1"/>
  <c r="K15" i="13"/>
  <c r="O15" i="13" s="1"/>
  <c r="L183" i="13"/>
  <c r="P183" i="13" s="1"/>
  <c r="T57" i="13"/>
  <c r="X57" i="13" s="1"/>
  <c r="V78" i="13"/>
  <c r="Z78" i="13" s="1"/>
  <c r="T71" i="13"/>
  <c r="X71" i="13" s="1"/>
  <c r="U176" i="13"/>
  <c r="Y176" i="13" s="1"/>
  <c r="W120" i="13"/>
  <c r="AA120" i="13" s="1"/>
  <c r="L50" i="13"/>
  <c r="P50" i="13" s="1"/>
  <c r="V99" i="13"/>
  <c r="Z99" i="13" s="1"/>
  <c r="L36" i="13"/>
  <c r="P36" i="13" s="1"/>
  <c r="W190" i="13"/>
  <c r="AA190" i="13" s="1"/>
  <c r="U150" i="13"/>
  <c r="Y150" i="13" s="1"/>
  <c r="K183" i="13"/>
  <c r="O183" i="13" s="1"/>
  <c r="M50" i="13"/>
  <c r="Q50" i="13" s="1"/>
  <c r="L57" i="13"/>
  <c r="P57" i="13" s="1"/>
  <c r="N36" i="13"/>
  <c r="R36" i="13" s="1"/>
  <c r="L78" i="13"/>
  <c r="P78" i="13" s="1"/>
  <c r="N57" i="13"/>
  <c r="R57" i="13" s="1"/>
  <c r="T22" i="13"/>
  <c r="X22" i="13" s="1"/>
  <c r="N50" i="13"/>
  <c r="R50" i="13" s="1"/>
  <c r="N176" i="13"/>
  <c r="R176" i="13" s="1"/>
  <c r="L127" i="13"/>
  <c r="P127" i="13" s="1"/>
  <c r="T169" i="13"/>
  <c r="X169" i="13" s="1"/>
  <c r="V190" i="13"/>
  <c r="Z190" i="13" s="1"/>
  <c r="W143" i="13"/>
  <c r="AA143" i="13" s="1"/>
  <c r="L99" i="13"/>
  <c r="P99" i="13" s="1"/>
  <c r="N43" i="13"/>
  <c r="R43" i="13" s="1"/>
  <c r="L162" i="13"/>
  <c r="P162" i="13" s="1"/>
  <c r="M64" i="13"/>
  <c r="Q64" i="13" s="1"/>
  <c r="U169" i="13"/>
  <c r="Y169" i="13" s="1"/>
  <c r="W134" i="13"/>
  <c r="AA134" i="13" s="1"/>
  <c r="T64" i="13"/>
  <c r="X64" i="13" s="1"/>
  <c r="V176" i="13"/>
  <c r="Z176" i="13" s="1"/>
  <c r="T162" i="13"/>
  <c r="X162" i="13" s="1"/>
  <c r="V29" i="13"/>
  <c r="Z29" i="13" s="1"/>
  <c r="K36" i="13"/>
  <c r="O36" i="13" s="1"/>
  <c r="M57" i="13"/>
  <c r="Q57" i="13" s="1"/>
  <c r="W87" i="13"/>
  <c r="AA87" i="13" s="1"/>
  <c r="L155" i="13"/>
  <c r="P155" i="13" s="1"/>
  <c r="N99" i="13"/>
  <c r="R99" i="13" s="1"/>
  <c r="W29" i="13"/>
  <c r="AA29" i="13" s="1"/>
  <c r="M71" i="13"/>
  <c r="Q71" i="13" s="1"/>
  <c r="L190" i="13"/>
  <c r="P190" i="13" s="1"/>
  <c r="N169" i="13"/>
  <c r="R169" i="13" s="1"/>
  <c r="U43" i="13"/>
  <c r="Y43" i="13" s="1"/>
  <c r="N106" i="13"/>
  <c r="R106" i="13" s="1"/>
  <c r="W106" i="13"/>
  <c r="AA106" i="13" s="1"/>
  <c r="M87" i="13"/>
  <c r="Q87" i="13" s="1"/>
  <c r="T87" i="13"/>
  <c r="X87" i="13" s="1"/>
  <c r="N190" i="13"/>
  <c r="R190" i="13" s="1"/>
  <c r="F14" i="13"/>
  <c r="N15" i="13"/>
  <c r="R15" i="13" s="1"/>
  <c r="V15" i="13"/>
  <c r="Z15" i="13" s="1"/>
  <c r="W150" i="13"/>
  <c r="AA150" i="13" s="1"/>
  <c r="T176" i="13"/>
  <c r="X176" i="13" s="1"/>
  <c r="V120" i="13"/>
  <c r="Z120" i="13" s="1"/>
  <c r="T106" i="13"/>
  <c r="X106" i="13" s="1"/>
  <c r="N71" i="13"/>
  <c r="R71" i="13" s="1"/>
  <c r="K134" i="13"/>
  <c r="O134" i="13" s="1"/>
  <c r="M169" i="13"/>
  <c r="Q169" i="13" s="1"/>
  <c r="T43" i="13"/>
  <c r="X43" i="13" s="1"/>
  <c r="N162" i="13"/>
  <c r="R162" i="13" s="1"/>
  <c r="W183" i="13"/>
  <c r="AA183" i="13" s="1"/>
  <c r="M15" i="13"/>
  <c r="Q15" i="13" s="1"/>
  <c r="U127" i="13"/>
  <c r="Y127" i="13" s="1"/>
  <c r="L134" i="13"/>
  <c r="P134" i="13" s="1"/>
  <c r="N113" i="13"/>
  <c r="R113" i="13" s="1"/>
  <c r="K43" i="13"/>
  <c r="O43" i="13" s="1"/>
  <c r="M155" i="13"/>
  <c r="Q155" i="13" s="1"/>
  <c r="K127" i="13"/>
  <c r="O127" i="13" s="1"/>
  <c r="V183" i="13"/>
  <c r="Z183" i="13" s="1"/>
  <c r="K190" i="13"/>
  <c r="O190" i="13" s="1"/>
  <c r="W15" i="13"/>
  <c r="AA15" i="13" s="1"/>
  <c r="I14" i="13"/>
  <c r="G14" i="13"/>
  <c r="T99" i="13"/>
  <c r="X99" i="13" s="1"/>
  <c r="V43" i="13"/>
  <c r="Z43" i="13" s="1"/>
  <c r="T29" i="13"/>
  <c r="X29" i="13" s="1"/>
  <c r="V50" i="13"/>
  <c r="Z50" i="13" s="1"/>
  <c r="T78" i="13"/>
  <c r="X78" i="13" s="1"/>
  <c r="V113" i="13"/>
  <c r="Z113" i="13" s="1"/>
  <c r="N143" i="13"/>
  <c r="R143" i="13" s="1"/>
  <c r="L22" i="13"/>
  <c r="W155" i="13"/>
  <c r="AA155" i="13" s="1"/>
  <c r="U106" i="13"/>
  <c r="Y106" i="13" s="1"/>
  <c r="T113" i="13"/>
  <c r="X113" i="13" s="1"/>
  <c r="V134" i="13"/>
  <c r="Z134" i="13" s="1"/>
  <c r="T155" i="13"/>
  <c r="X155" i="13" s="1"/>
  <c r="L87" i="13"/>
  <c r="P87" i="13" s="1"/>
  <c r="T134" i="13"/>
  <c r="X134" i="13" s="1"/>
  <c r="V169" i="13"/>
  <c r="Z169" i="13" s="1"/>
  <c r="W94" i="13"/>
  <c r="AA94" i="13" s="1"/>
  <c r="K155" i="13"/>
  <c r="O155" i="13" s="1"/>
  <c r="M99" i="13"/>
  <c r="Q99" i="13" s="1"/>
  <c r="K71" i="13"/>
  <c r="O71" i="13" s="1"/>
  <c r="V127" i="13"/>
  <c r="Z127" i="13" s="1"/>
  <c r="T150" i="13"/>
  <c r="X150" i="13" s="1"/>
  <c r="W113" i="13"/>
  <c r="AA113" i="13" s="1"/>
  <c r="K22" i="13"/>
  <c r="O22" i="13" s="1"/>
  <c r="V155" i="13"/>
  <c r="Z155" i="13" s="1"/>
  <c r="T127" i="13"/>
  <c r="X127" i="13" s="1"/>
  <c r="V162" i="13"/>
  <c r="Z162" i="13" s="1"/>
  <c r="T36" i="13"/>
  <c r="X36" i="13" s="1"/>
  <c r="V57" i="13"/>
  <c r="Z57" i="13" s="1"/>
  <c r="N94" i="13"/>
  <c r="R94" i="13" s="1"/>
  <c r="N183" i="13"/>
  <c r="R183" i="13" s="1"/>
  <c r="U87" i="13"/>
  <c r="Y87" i="13" s="1"/>
  <c r="M162" i="13"/>
  <c r="Q162" i="13" s="1"/>
  <c r="U36" i="13"/>
  <c r="Y36" i="13" s="1"/>
  <c r="W169" i="13"/>
  <c r="AA169" i="13" s="1"/>
  <c r="K64" i="13"/>
  <c r="O64" i="13" s="1"/>
  <c r="M22" i="13"/>
  <c r="Q22" i="13" s="1"/>
  <c r="T183" i="13"/>
  <c r="X183" i="13" s="1"/>
  <c r="M29" i="13"/>
  <c r="Q29" i="13" s="1"/>
  <c r="K57" i="13"/>
  <c r="O57" i="13" s="1"/>
  <c r="M78" i="13"/>
  <c r="Q78" i="13" s="1"/>
  <c r="W22" i="13"/>
  <c r="AA22" i="13" s="1"/>
  <c r="I21" i="13"/>
  <c r="L176" i="13"/>
  <c r="P176" i="13" s="1"/>
  <c r="N120" i="13"/>
  <c r="R120" i="13" s="1"/>
  <c r="L71" i="13"/>
  <c r="P71" i="13" s="1"/>
  <c r="K78" i="13"/>
  <c r="O78" i="13" s="1"/>
  <c r="M113" i="13"/>
  <c r="Q113" i="13" s="1"/>
  <c r="L43" i="13"/>
  <c r="P43" i="13" s="1"/>
  <c r="L143" i="13"/>
  <c r="P143" i="13" s="1"/>
  <c r="K113" i="13"/>
  <c r="O113" i="13" s="1"/>
  <c r="M134" i="13"/>
  <c r="Q134" i="13" s="1"/>
  <c r="N87" i="13"/>
  <c r="R87" i="13" s="1"/>
  <c r="K143" i="13"/>
  <c r="O143" i="13" s="1"/>
  <c r="K150" i="13"/>
  <c r="O150" i="13" s="1"/>
  <c r="M143" i="13"/>
  <c r="Q143" i="13" s="1"/>
  <c r="M106" i="13"/>
  <c r="Q106" i="13" s="1"/>
  <c r="U134" i="13"/>
  <c r="Y134" i="13" s="1"/>
  <c r="N78" i="13"/>
  <c r="R78" i="13" s="1"/>
  <c r="K176" i="13"/>
  <c r="O176" i="13" s="1"/>
  <c r="M120" i="13"/>
  <c r="Q120" i="13" s="1"/>
  <c r="K106" i="13"/>
  <c r="O106" i="13" s="1"/>
  <c r="M127" i="13"/>
  <c r="Q127" i="13" s="1"/>
  <c r="T190" i="13"/>
  <c r="X190" i="13" s="1"/>
  <c r="M36" i="13"/>
  <c r="Q36" i="13" s="1"/>
  <c r="U155" i="13"/>
  <c r="Y155" i="13" s="1"/>
  <c r="W99" i="13"/>
  <c r="AA99" i="13" s="1"/>
  <c r="U50" i="13"/>
  <c r="Y50" i="13" s="1"/>
  <c r="U190" i="13"/>
  <c r="Y190" i="13" s="1"/>
  <c r="N134" i="13"/>
  <c r="R134" i="13" s="1"/>
  <c r="L150" i="13"/>
  <c r="P150" i="13" s="1"/>
  <c r="M176" i="13"/>
  <c r="Q176" i="13" s="1"/>
  <c r="K162" i="13"/>
  <c r="O162" i="13" s="1"/>
  <c r="M183" i="13"/>
  <c r="Q183" i="13" s="1"/>
  <c r="L94" i="13"/>
  <c r="P94" i="13" s="1"/>
  <c r="K87" i="13"/>
  <c r="O87" i="13" s="1"/>
  <c r="T120" i="13"/>
  <c r="X120" i="13" s="1"/>
  <c r="V64" i="13"/>
  <c r="Z64" i="13" s="1"/>
  <c r="T50" i="13"/>
  <c r="X50" i="13" s="1"/>
  <c r="W162" i="13"/>
  <c r="AA162" i="13" s="1"/>
  <c r="T94" i="13"/>
  <c r="X94" i="13" s="1"/>
  <c r="N155" i="13"/>
  <c r="R155" i="13" s="1"/>
  <c r="U94" i="13"/>
  <c r="Y94" i="13" s="1"/>
  <c r="M150" i="13"/>
  <c r="Q150" i="13" s="1"/>
  <c r="U64" i="13"/>
  <c r="Y64" i="13" s="1"/>
  <c r="U99" i="13"/>
  <c r="Y99" i="13" s="1"/>
  <c r="W43" i="13"/>
  <c r="AA43" i="13" s="1"/>
  <c r="L15" i="13"/>
  <c r="P15" i="13" s="1"/>
  <c r="T143" i="13"/>
  <c r="X143" i="13" s="1"/>
  <c r="L113" i="13"/>
  <c r="P113" i="13" s="1"/>
  <c r="W71" i="13"/>
  <c r="AA71" i="13" s="1"/>
  <c r="W50" i="13"/>
  <c r="AA50" i="13" s="1"/>
  <c r="U29" i="13"/>
  <c r="Y29" i="13" s="1"/>
  <c r="K94" i="13"/>
  <c r="O94" i="13" s="1"/>
  <c r="K169" i="13"/>
  <c r="O169" i="13" s="1"/>
  <c r="M190" i="13"/>
  <c r="Q190" i="13" s="1"/>
  <c r="K50" i="13"/>
  <c r="O50" i="13" s="1"/>
  <c r="L120" i="13"/>
  <c r="P120" i="13" s="1"/>
  <c r="N64" i="13"/>
  <c r="R64" i="13" s="1"/>
  <c r="L29" i="13"/>
  <c r="P29" i="13" s="1"/>
  <c r="W176" i="13"/>
  <c r="AA176" i="13" s="1"/>
  <c r="L169" i="13"/>
  <c r="P169" i="13" s="1"/>
  <c r="N150" i="13"/>
  <c r="R150" i="13" s="1"/>
  <c r="U22" i="13"/>
  <c r="W127" i="13"/>
  <c r="AA127" i="13" s="1"/>
  <c r="U71" i="13"/>
  <c r="Y71" i="13" s="1"/>
  <c r="U143" i="13"/>
  <c r="Y143" i="13" s="1"/>
  <c r="U57" i="13"/>
  <c r="Y57" i="13" s="1"/>
  <c r="W36" i="13"/>
  <c r="AA36" i="13" s="1"/>
  <c r="K99" i="13"/>
  <c r="O99" i="13" s="1"/>
  <c r="M43" i="13"/>
  <c r="Q43" i="13" s="1"/>
  <c r="K29" i="13"/>
  <c r="O29" i="13" s="1"/>
  <c r="V71" i="13"/>
  <c r="Z71" i="13" s="1"/>
  <c r="U78" i="13"/>
  <c r="Y78" i="13" s="1"/>
  <c r="W57" i="13"/>
  <c r="AA57" i="13" s="1"/>
  <c r="L106" i="13"/>
  <c r="P106" i="13" s="1"/>
  <c r="G179" i="11"/>
  <c r="AD89" i="11"/>
  <c r="C82" i="11"/>
  <c r="C82" i="13" s="1"/>
  <c r="AE75" i="11"/>
  <c r="AE96" i="11" s="1"/>
  <c r="AE103" i="11" s="1"/>
  <c r="AE110" i="11" s="1"/>
  <c r="AE117" i="11" s="1"/>
  <c r="AE124" i="11" s="1"/>
  <c r="AE131" i="11" s="1"/>
  <c r="AE145" i="11" s="1"/>
  <c r="AE90" i="11"/>
  <c r="AE94" i="11"/>
  <c r="AC93" i="11"/>
  <c r="AE78" i="11"/>
  <c r="AE99" i="11" s="1"/>
  <c r="AE106" i="11" s="1"/>
  <c r="AE113" i="11" s="1"/>
  <c r="AE120" i="11" s="1"/>
  <c r="AE127" i="11" s="1"/>
  <c r="AE134" i="11" s="1"/>
  <c r="AE148" i="11" s="1"/>
  <c r="AD78" i="11"/>
  <c r="AD99" i="11" s="1"/>
  <c r="AD106" i="11" s="1"/>
  <c r="AD113" i="11" s="1"/>
  <c r="AD120" i="11" s="1"/>
  <c r="AD127" i="11" s="1"/>
  <c r="AD134" i="11" s="1"/>
  <c r="AD148" i="11" s="1"/>
  <c r="AD90" i="11"/>
  <c r="C94" i="11"/>
  <c r="C94" i="13" s="1"/>
  <c r="AC89" i="11"/>
  <c r="H123" i="11"/>
  <c r="AB92" i="11"/>
  <c r="C92" i="11" s="1"/>
  <c r="C92" i="13" s="1"/>
  <c r="H165" i="11"/>
  <c r="AD77" i="11"/>
  <c r="AD98" i="11" s="1"/>
  <c r="AD105" i="11" s="1"/>
  <c r="AD112" i="11" s="1"/>
  <c r="AD119" i="11" s="1"/>
  <c r="AD126" i="11" s="1"/>
  <c r="AC91" i="11"/>
  <c r="AB80" i="11"/>
  <c r="AB101" i="11" s="1"/>
  <c r="AB108" i="11" s="1"/>
  <c r="AB115" i="11" s="1"/>
  <c r="AB122" i="11" s="1"/>
  <c r="AB129" i="11" s="1"/>
  <c r="AB136" i="11" s="1"/>
  <c r="AB150" i="11" s="1"/>
  <c r="H18" i="11"/>
  <c r="AB138" i="11"/>
  <c r="AB142" i="11"/>
  <c r="AE139" i="11"/>
  <c r="AD142" i="11"/>
  <c r="AD157" i="11"/>
  <c r="AD164" i="11" s="1"/>
  <c r="AD171" i="11" s="1"/>
  <c r="AD178" i="11" s="1"/>
  <c r="AD143" i="11"/>
  <c r="AB140" i="11"/>
  <c r="AC139" i="11"/>
  <c r="AC138" i="11"/>
  <c r="AE91" i="11"/>
  <c r="AE142" i="11"/>
  <c r="AB141" i="11"/>
  <c r="AD138" i="11"/>
  <c r="AC80" i="11"/>
  <c r="AC101" i="11" s="1"/>
  <c r="AC108" i="11" s="1"/>
  <c r="AC115" i="11" s="1"/>
  <c r="AC122" i="11" s="1"/>
  <c r="AC129" i="11" s="1"/>
  <c r="AC136" i="11" s="1"/>
  <c r="AC150" i="11" s="1"/>
  <c r="AE143" i="11"/>
  <c r="AC142" i="11"/>
  <c r="AC90" i="11"/>
  <c r="AC140" i="11"/>
  <c r="AE140" i="11"/>
  <c r="AB93" i="11"/>
  <c r="AD93" i="11"/>
  <c r="AB89" i="11"/>
  <c r="AD139" i="11"/>
  <c r="AC141" i="11"/>
  <c r="AC155" i="11"/>
  <c r="AC162" i="11" s="1"/>
  <c r="AC169" i="11" s="1"/>
  <c r="AC176" i="11" s="1"/>
  <c r="AB154" i="11"/>
  <c r="AB161" i="11" s="1"/>
  <c r="AB168" i="11" s="1"/>
  <c r="AB175" i="11" s="1"/>
  <c r="AC153" i="11"/>
  <c r="AC160" i="11" s="1"/>
  <c r="AC167" i="11" s="1"/>
  <c r="AC174" i="11" s="1"/>
  <c r="AB155" i="11"/>
  <c r="AB162" i="11" s="1"/>
  <c r="AB169" i="11" s="1"/>
  <c r="AB176" i="11" s="1"/>
  <c r="AE157" i="11"/>
  <c r="AE164" i="11" s="1"/>
  <c r="AE171" i="11" s="1"/>
  <c r="AE178" i="11" s="1"/>
  <c r="AE154" i="11"/>
  <c r="AE161" i="11" s="1"/>
  <c r="AE168" i="11" s="1"/>
  <c r="AE175" i="11" s="1"/>
  <c r="AB152" i="11"/>
  <c r="AB159" i="11" s="1"/>
  <c r="AB166" i="11" s="1"/>
  <c r="AB173" i="11" s="1"/>
  <c r="AE156" i="11"/>
  <c r="AE163" i="11" s="1"/>
  <c r="AE170" i="11" s="1"/>
  <c r="AE177" i="11" s="1"/>
  <c r="C86" i="11"/>
  <c r="C86" i="13" s="1"/>
  <c r="C85" i="11"/>
  <c r="C85" i="13" s="1"/>
  <c r="AC152" i="11"/>
  <c r="AC159" i="11" s="1"/>
  <c r="AC166" i="11" s="1"/>
  <c r="AC173" i="11" s="1"/>
  <c r="AB91" i="11"/>
  <c r="C91" i="11" s="1"/>
  <c r="C91" i="13" s="1"/>
  <c r="AC156" i="11"/>
  <c r="AC163" i="11" s="1"/>
  <c r="AC170" i="11" s="1"/>
  <c r="AC177" i="11" s="1"/>
  <c r="AD152" i="11"/>
  <c r="AD159" i="11" s="1"/>
  <c r="AD166" i="11" s="1"/>
  <c r="AD173" i="11" s="1"/>
  <c r="AC154" i="11"/>
  <c r="AC161" i="11" s="1"/>
  <c r="AC168" i="11" s="1"/>
  <c r="AC175" i="11" s="1"/>
  <c r="AD156" i="11"/>
  <c r="AD163" i="11" s="1"/>
  <c r="AD170" i="11" s="1"/>
  <c r="AD177" i="11" s="1"/>
  <c r="AD94" i="11"/>
  <c r="AD153" i="11"/>
  <c r="AD160" i="11" s="1"/>
  <c r="AD167" i="11" s="1"/>
  <c r="AD174" i="11" s="1"/>
  <c r="AB156" i="11"/>
  <c r="AB163" i="11" s="1"/>
  <c r="AB170" i="11" s="1"/>
  <c r="AB177" i="11" s="1"/>
  <c r="AE153" i="11"/>
  <c r="AE160" i="11" s="1"/>
  <c r="AE167" i="11" s="1"/>
  <c r="AE174" i="11" s="1"/>
  <c r="C147" i="11"/>
  <c r="C147" i="13" s="1"/>
  <c r="AE93" i="11"/>
  <c r="G21" i="13"/>
  <c r="F21" i="13"/>
  <c r="G20" i="13"/>
  <c r="F20" i="13"/>
  <c r="H20" i="13"/>
  <c r="I20" i="13"/>
  <c r="I19" i="13"/>
  <c r="H19" i="13"/>
  <c r="F19" i="13"/>
  <c r="G19" i="13"/>
  <c r="H60" i="11"/>
  <c r="H25" i="11"/>
  <c r="H158" i="11"/>
  <c r="H74" i="11"/>
  <c r="H130" i="11"/>
  <c r="H186" i="11"/>
  <c r="H53" i="11"/>
  <c r="H11" i="11"/>
  <c r="H102" i="11"/>
  <c r="H39" i="11"/>
  <c r="H172" i="11"/>
  <c r="Q17" i="11"/>
  <c r="H12" i="11"/>
  <c r="G12" i="11"/>
  <c r="P16" i="11"/>
  <c r="P17" i="11" s="1"/>
  <c r="H32" i="11"/>
  <c r="H67" i="11"/>
  <c r="H109" i="11"/>
  <c r="H46" i="11"/>
  <c r="H116" i="11"/>
  <c r="C133" i="11"/>
  <c r="C133" i="13" s="1"/>
  <c r="Y167" i="11"/>
  <c r="Y168" i="11" s="1"/>
  <c r="Y188" i="11"/>
  <c r="Y189" i="11" s="1"/>
  <c r="C131" i="11"/>
  <c r="C131" i="13" s="1"/>
  <c r="L186" i="11"/>
  <c r="C12" i="11"/>
  <c r="C12" i="13" s="1"/>
  <c r="W178" i="11"/>
  <c r="S178" i="13" s="1"/>
  <c r="S177" i="13"/>
  <c r="W135" i="11"/>
  <c r="S134" i="13"/>
  <c r="W185" i="11"/>
  <c r="S185" i="13" s="1"/>
  <c r="S184" i="13"/>
  <c r="S191" i="13"/>
  <c r="W192" i="11"/>
  <c r="S192" i="13" s="1"/>
  <c r="W157" i="11"/>
  <c r="S157" i="13" s="1"/>
  <c r="S156" i="13"/>
  <c r="W164" i="11"/>
  <c r="S164" i="13" s="1"/>
  <c r="S163" i="13"/>
  <c r="W171" i="11"/>
  <c r="S171" i="13" s="1"/>
  <c r="S170" i="13"/>
  <c r="S152" i="11"/>
  <c r="S153" i="11" s="1"/>
  <c r="S154" i="11" s="1"/>
  <c r="S155" i="11" s="1"/>
  <c r="S156" i="11" s="1"/>
  <c r="S157" i="11" s="1"/>
  <c r="S187" i="11"/>
  <c r="S188" i="11" s="1"/>
  <c r="S189" i="11" s="1"/>
  <c r="S190" i="11" s="1"/>
  <c r="S191" i="11" s="1"/>
  <c r="S192" i="11" s="1"/>
  <c r="S96" i="11"/>
  <c r="S97" i="11" s="1"/>
  <c r="S98" i="11" s="1"/>
  <c r="S99" i="11" s="1"/>
  <c r="S100" i="11" s="1"/>
  <c r="S101" i="11" s="1"/>
  <c r="B35" i="11"/>
  <c r="B28" i="13"/>
  <c r="B36" i="11"/>
  <c r="B29" i="13"/>
  <c r="B34" i="11"/>
  <c r="B27" i="13"/>
  <c r="B33" i="11"/>
  <c r="B26" i="13"/>
  <c r="B38" i="11"/>
  <c r="B31" i="13"/>
  <c r="B37" i="11"/>
  <c r="B30"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82" i="11"/>
  <c r="Z13" i="11"/>
  <c r="Y154" i="11"/>
  <c r="Y175" i="11"/>
  <c r="Y134" i="11"/>
  <c r="Y162" i="11"/>
  <c r="G22" i="13" l="1"/>
  <c r="Y22" i="13"/>
  <c r="F22" i="13"/>
  <c r="P22" i="13"/>
  <c r="H27" i="11"/>
  <c r="G27" i="11"/>
  <c r="F34" i="11"/>
  <c r="F36" i="11"/>
  <c r="H29" i="11"/>
  <c r="G29" i="11"/>
  <c r="H30" i="11"/>
  <c r="G30" i="11"/>
  <c r="F33" i="11"/>
  <c r="F35" i="11"/>
  <c r="F37" i="11"/>
  <c r="H26" i="11"/>
  <c r="G26" i="11"/>
  <c r="F38" i="11"/>
  <c r="G28" i="11"/>
  <c r="H28" i="11"/>
  <c r="H31" i="11"/>
  <c r="G31" i="11"/>
  <c r="A15" i="13"/>
  <c r="K44" i="13"/>
  <c r="O44" i="13" s="1"/>
  <c r="W58" i="13"/>
  <c r="AA58" i="13" s="1"/>
  <c r="W37" i="13"/>
  <c r="AA37" i="13" s="1"/>
  <c r="K51" i="13"/>
  <c r="O51" i="13" s="1"/>
  <c r="W72" i="13"/>
  <c r="AA72" i="13" s="1"/>
  <c r="U65" i="13"/>
  <c r="Y65" i="13" s="1"/>
  <c r="T51" i="13"/>
  <c r="X51" i="13" s="1"/>
  <c r="K163" i="13"/>
  <c r="O163" i="13" s="1"/>
  <c r="W100" i="13"/>
  <c r="AA100" i="13" s="1"/>
  <c r="M121" i="13"/>
  <c r="Q121" i="13" s="1"/>
  <c r="L44" i="13"/>
  <c r="P44" i="13" s="1"/>
  <c r="W23" i="13"/>
  <c r="AA23" i="13" s="1"/>
  <c r="K65" i="13"/>
  <c r="O65" i="13" s="1"/>
  <c r="K23" i="13"/>
  <c r="O23" i="13" s="1"/>
  <c r="K156" i="13"/>
  <c r="O156" i="13" s="1"/>
  <c r="V135" i="13"/>
  <c r="Z135" i="13" s="1"/>
  <c r="V114" i="13"/>
  <c r="Z114" i="13" s="1"/>
  <c r="L191" i="13"/>
  <c r="P191" i="13" s="1"/>
  <c r="M58" i="13"/>
  <c r="Q58" i="13" s="1"/>
  <c r="W135" i="13"/>
  <c r="AA135" i="13" s="1"/>
  <c r="T23" i="13"/>
  <c r="X23" i="13" s="1"/>
  <c r="K184" i="13"/>
  <c r="O184" i="13" s="1"/>
  <c r="W121" i="13"/>
  <c r="AA121" i="13" s="1"/>
  <c r="K16" i="13"/>
  <c r="O16" i="13" s="1"/>
  <c r="U184" i="13"/>
  <c r="Y184" i="13" s="1"/>
  <c r="U163" i="13"/>
  <c r="Y163" i="13" s="1"/>
  <c r="W16" i="13"/>
  <c r="AA16" i="13" s="1"/>
  <c r="N114" i="13"/>
  <c r="R114" i="13" s="1"/>
  <c r="T44" i="13"/>
  <c r="X44" i="13" s="1"/>
  <c r="T177" i="13"/>
  <c r="X177" i="13" s="1"/>
  <c r="V121" i="13"/>
  <c r="Z121" i="13" s="1"/>
  <c r="U79" i="13"/>
  <c r="Y79" i="13" s="1"/>
  <c r="U58" i="13"/>
  <c r="Y58" i="13" s="1"/>
  <c r="L170" i="13"/>
  <c r="P170" i="13" s="1"/>
  <c r="M191" i="13"/>
  <c r="Q191" i="13" s="1"/>
  <c r="L114" i="13"/>
  <c r="P114" i="13" s="1"/>
  <c r="V65" i="13"/>
  <c r="Z65" i="13" s="1"/>
  <c r="M177" i="13"/>
  <c r="Q177" i="13" s="1"/>
  <c r="U156" i="13"/>
  <c r="Y156" i="13" s="1"/>
  <c r="K177" i="13"/>
  <c r="O177" i="13" s="1"/>
  <c r="M114" i="13"/>
  <c r="Q114" i="13" s="1"/>
  <c r="M79" i="13"/>
  <c r="Q79" i="13" s="1"/>
  <c r="W170" i="13"/>
  <c r="AA170" i="13" s="1"/>
  <c r="V58" i="13"/>
  <c r="Z58" i="13" s="1"/>
  <c r="W114" i="13"/>
  <c r="AA114" i="13" s="1"/>
  <c r="T114" i="13"/>
  <c r="X114" i="13" s="1"/>
  <c r="T79" i="13"/>
  <c r="X79" i="13" s="1"/>
  <c r="M72" i="13"/>
  <c r="Q72" i="13" s="1"/>
  <c r="K37" i="13"/>
  <c r="O37" i="13" s="1"/>
  <c r="U170" i="13"/>
  <c r="Y170" i="13" s="1"/>
  <c r="V191" i="13"/>
  <c r="Z191" i="13" s="1"/>
  <c r="N58" i="13"/>
  <c r="R58" i="13" s="1"/>
  <c r="U177" i="13"/>
  <c r="Y177" i="13" s="1"/>
  <c r="V23" i="13"/>
  <c r="Z23" i="13" s="1"/>
  <c r="W65" i="13"/>
  <c r="AA65" i="13" s="1"/>
  <c r="N23" i="13"/>
  <c r="R23" i="13" s="1"/>
  <c r="K191" i="13"/>
  <c r="O191" i="13" s="1"/>
  <c r="L135" i="13"/>
  <c r="P135" i="13" s="1"/>
  <c r="M170" i="13"/>
  <c r="Q170" i="13" s="1"/>
  <c r="V72" i="13"/>
  <c r="Z72" i="13" s="1"/>
  <c r="W177" i="13"/>
  <c r="AA177" i="13" s="1"/>
  <c r="K170" i="13"/>
  <c r="O170" i="13" s="1"/>
  <c r="T121" i="13"/>
  <c r="X121" i="13" s="1"/>
  <c r="M37" i="13"/>
  <c r="Q37" i="13" s="1"/>
  <c r="N79" i="13"/>
  <c r="R79" i="13" s="1"/>
  <c r="K79" i="13"/>
  <c r="O79" i="13" s="1"/>
  <c r="K58" i="13"/>
  <c r="O58" i="13" s="1"/>
  <c r="U37" i="13"/>
  <c r="Y37" i="13" s="1"/>
  <c r="T37" i="13"/>
  <c r="X37" i="13" s="1"/>
  <c r="V170" i="13"/>
  <c r="Z170" i="13" s="1"/>
  <c r="U107" i="13"/>
  <c r="Y107" i="13" s="1"/>
  <c r="V51" i="13"/>
  <c r="Z51" i="13" s="1"/>
  <c r="W107" i="13"/>
  <c r="AA107" i="13" s="1"/>
  <c r="W30" i="13"/>
  <c r="AA30" i="13" s="1"/>
  <c r="V30" i="13"/>
  <c r="Z30" i="13" s="1"/>
  <c r="M65" i="13"/>
  <c r="Q65" i="13" s="1"/>
  <c r="T170" i="13"/>
  <c r="X170" i="13" s="1"/>
  <c r="L79" i="13"/>
  <c r="P79" i="13" s="1"/>
  <c r="W191" i="13"/>
  <c r="AA191" i="13" s="1"/>
  <c r="T72" i="13"/>
  <c r="X72" i="13" s="1"/>
  <c r="V107" i="13"/>
  <c r="Z107" i="13" s="1"/>
  <c r="U121" i="13"/>
  <c r="Y121" i="13" s="1"/>
  <c r="L65" i="13"/>
  <c r="P65" i="13" s="1"/>
  <c r="V184" i="13"/>
  <c r="Z184" i="13" s="1"/>
  <c r="U128" i="13"/>
  <c r="Y128" i="13" s="1"/>
  <c r="K135" i="13"/>
  <c r="O135" i="13" s="1"/>
  <c r="V16" i="13"/>
  <c r="Z16" i="13" s="1"/>
  <c r="N163" i="13"/>
  <c r="R163" i="13" s="1"/>
  <c r="K30" i="13"/>
  <c r="O30" i="13" s="1"/>
  <c r="U72" i="13"/>
  <c r="Y72" i="13" s="1"/>
  <c r="L30" i="13"/>
  <c r="P30" i="13" s="1"/>
  <c r="L16" i="13"/>
  <c r="P16" i="13" s="1"/>
  <c r="F15" i="13"/>
  <c r="N156" i="13"/>
  <c r="R156" i="13" s="1"/>
  <c r="N135" i="13"/>
  <c r="R135" i="13" s="1"/>
  <c r="T191" i="13"/>
  <c r="X191" i="13" s="1"/>
  <c r="U135" i="13"/>
  <c r="Y135" i="13" s="1"/>
  <c r="M135" i="13"/>
  <c r="Q135" i="13" s="1"/>
  <c r="L72" i="13"/>
  <c r="P72" i="13" s="1"/>
  <c r="M30" i="13"/>
  <c r="M163" i="13"/>
  <c r="Q163" i="13" s="1"/>
  <c r="V163" i="13"/>
  <c r="Z163" i="13" s="1"/>
  <c r="V128" i="13"/>
  <c r="Z128" i="13" s="1"/>
  <c r="T135" i="13"/>
  <c r="X135" i="13" s="1"/>
  <c r="W156" i="13"/>
  <c r="AA156" i="13" s="1"/>
  <c r="T30" i="13"/>
  <c r="X30" i="13" s="1"/>
  <c r="N16" i="13"/>
  <c r="R16" i="13" s="1"/>
  <c r="N107" i="13"/>
  <c r="R107" i="13" s="1"/>
  <c r="N100" i="13"/>
  <c r="R100" i="13" s="1"/>
  <c r="T163" i="13"/>
  <c r="X163" i="13" s="1"/>
  <c r="L163" i="13"/>
  <c r="P163" i="13" s="1"/>
  <c r="L128" i="13"/>
  <c r="P128" i="13" s="1"/>
  <c r="N37" i="13"/>
  <c r="R37" i="13" s="1"/>
  <c r="L37" i="13"/>
  <c r="P37" i="13" s="1"/>
  <c r="V79" i="13"/>
  <c r="Z79" i="13" s="1"/>
  <c r="N30" i="13"/>
  <c r="R30" i="13" s="1"/>
  <c r="N128" i="13"/>
  <c r="R128" i="13" s="1"/>
  <c r="K128" i="13"/>
  <c r="O128" i="13" s="1"/>
  <c r="M16" i="13"/>
  <c r="Q16" i="13" s="1"/>
  <c r="N72" i="13"/>
  <c r="R72" i="13" s="1"/>
  <c r="M44" i="13"/>
  <c r="Q44" i="13" s="1"/>
  <c r="W128" i="13"/>
  <c r="AA128" i="13" s="1"/>
  <c r="N65" i="13"/>
  <c r="R65" i="13" s="1"/>
  <c r="U30" i="13"/>
  <c r="Y30" i="13" s="1"/>
  <c r="I29" i="13"/>
  <c r="W44" i="13"/>
  <c r="AA44" i="13" s="1"/>
  <c r="U191" i="13"/>
  <c r="Y191" i="13" s="1"/>
  <c r="M128" i="13"/>
  <c r="Q128" i="13" s="1"/>
  <c r="M107" i="13"/>
  <c r="Q107" i="13" s="1"/>
  <c r="K114" i="13"/>
  <c r="O114" i="13" s="1"/>
  <c r="N121" i="13"/>
  <c r="R121" i="13" s="1"/>
  <c r="T184" i="13"/>
  <c r="X184" i="13" s="1"/>
  <c r="T128" i="13"/>
  <c r="X128" i="13" s="1"/>
  <c r="K72" i="13"/>
  <c r="O72" i="13" s="1"/>
  <c r="L23" i="13"/>
  <c r="P23" i="13" s="1"/>
  <c r="H22" i="13"/>
  <c r="V44" i="13"/>
  <c r="Z44" i="13" s="1"/>
  <c r="U44" i="13"/>
  <c r="Y44" i="13" s="1"/>
  <c r="L156" i="13"/>
  <c r="P156" i="13" s="1"/>
  <c r="V177" i="13"/>
  <c r="Z177" i="13" s="1"/>
  <c r="N44" i="13"/>
  <c r="R44" i="13" s="1"/>
  <c r="N177" i="13"/>
  <c r="R177" i="13" s="1"/>
  <c r="L58" i="13"/>
  <c r="P58" i="13" s="1"/>
  <c r="V100" i="13"/>
  <c r="Z100" i="13" s="1"/>
  <c r="T58" i="13"/>
  <c r="X58" i="13" s="1"/>
  <c r="U16" i="13"/>
  <c r="Y16" i="13" s="1"/>
  <c r="I15" i="13"/>
  <c r="G15" i="13"/>
  <c r="V37" i="13"/>
  <c r="Z37" i="13" s="1"/>
  <c r="W79" i="13"/>
  <c r="AA79" i="13" s="1"/>
  <c r="M156" i="13"/>
  <c r="Q156" i="13" s="1"/>
  <c r="W184" i="13"/>
  <c r="AA184" i="13" s="1"/>
  <c r="T107" i="13"/>
  <c r="X107" i="13" s="1"/>
  <c r="L107" i="13"/>
  <c r="P107" i="13" s="1"/>
  <c r="K100" i="13"/>
  <c r="O100" i="13" s="1"/>
  <c r="U23" i="13"/>
  <c r="Y23" i="13" s="1"/>
  <c r="I22" i="13"/>
  <c r="L121" i="13"/>
  <c r="P121" i="13" s="1"/>
  <c r="W51" i="13"/>
  <c r="AA51" i="13" s="1"/>
  <c r="U100" i="13"/>
  <c r="Y100" i="13" s="1"/>
  <c r="W163" i="13"/>
  <c r="AA163" i="13" s="1"/>
  <c r="M184" i="13"/>
  <c r="Q184" i="13" s="1"/>
  <c r="U51" i="13"/>
  <c r="Y51" i="13" s="1"/>
  <c r="K107" i="13"/>
  <c r="O107" i="13" s="1"/>
  <c r="L177" i="13"/>
  <c r="P177" i="13" s="1"/>
  <c r="M23" i="13"/>
  <c r="Q23" i="13" s="1"/>
  <c r="N184" i="13"/>
  <c r="R184" i="13" s="1"/>
  <c r="V156" i="13"/>
  <c r="Z156" i="13" s="1"/>
  <c r="M100" i="13"/>
  <c r="Q100" i="13" s="1"/>
  <c r="T156" i="13"/>
  <c r="X156" i="13" s="1"/>
  <c r="T100" i="13"/>
  <c r="X100" i="13" s="1"/>
  <c r="N191" i="13"/>
  <c r="R191" i="13" s="1"/>
  <c r="N170" i="13"/>
  <c r="R170" i="13" s="1"/>
  <c r="T65" i="13"/>
  <c r="X65" i="13" s="1"/>
  <c r="L100" i="13"/>
  <c r="P100" i="13" s="1"/>
  <c r="N51" i="13"/>
  <c r="R51" i="13" s="1"/>
  <c r="M51" i="13"/>
  <c r="Q51" i="13" s="1"/>
  <c r="L51" i="13"/>
  <c r="P51" i="13" s="1"/>
  <c r="L184" i="13"/>
  <c r="P184" i="13" s="1"/>
  <c r="K121" i="13"/>
  <c r="O121" i="13" s="1"/>
  <c r="T16" i="13"/>
  <c r="X16" i="13" s="1"/>
  <c r="U114" i="13"/>
  <c r="Y114" i="13" s="1"/>
  <c r="AD155" i="11"/>
  <c r="AD162" i="11" s="1"/>
  <c r="AD169" i="11" s="1"/>
  <c r="AD176" i="11" s="1"/>
  <c r="AD183" i="11" s="1"/>
  <c r="AD190" i="11" s="1"/>
  <c r="C89" i="11"/>
  <c r="C89" i="13" s="1"/>
  <c r="AD141" i="11"/>
  <c r="C141" i="11" s="1"/>
  <c r="C141" i="13" s="1"/>
  <c r="AE155" i="11"/>
  <c r="AE162" i="11" s="1"/>
  <c r="AE169" i="11" s="1"/>
  <c r="AE176" i="11" s="1"/>
  <c r="AE183" i="11" s="1"/>
  <c r="AE190" i="11" s="1"/>
  <c r="AE141" i="11"/>
  <c r="AD180" i="11"/>
  <c r="AD187" i="11" s="1"/>
  <c r="AC181" i="11"/>
  <c r="AC188" i="11" s="1"/>
  <c r="C168" i="11"/>
  <c r="C168" i="13" s="1"/>
  <c r="AC183" i="11"/>
  <c r="AC190" i="11" s="1"/>
  <c r="AD185" i="11"/>
  <c r="AD192" i="11" s="1"/>
  <c r="AC180" i="11"/>
  <c r="AC187" i="11" s="1"/>
  <c r="AB182" i="11"/>
  <c r="AB189" i="11" s="1"/>
  <c r="C154" i="11"/>
  <c r="C154" i="13" s="1"/>
  <c r="AE181" i="11"/>
  <c r="AE188" i="11" s="1"/>
  <c r="AE138" i="11"/>
  <c r="AB184" i="11"/>
  <c r="AB191" i="11" s="1"/>
  <c r="AE184" i="11"/>
  <c r="AE191" i="11" s="1"/>
  <c r="AE152" i="11"/>
  <c r="AE159" i="11" s="1"/>
  <c r="AE166" i="11" s="1"/>
  <c r="AE173" i="11" s="1"/>
  <c r="AD181" i="11"/>
  <c r="AD188" i="11" s="1"/>
  <c r="AB180" i="11"/>
  <c r="AB187" i="11" s="1"/>
  <c r="AE182" i="11"/>
  <c r="AE189" i="11" s="1"/>
  <c r="C175" i="11"/>
  <c r="C175" i="13" s="1"/>
  <c r="AD184" i="11"/>
  <c r="AD191" i="11" s="1"/>
  <c r="AE185" i="11"/>
  <c r="AE192" i="11" s="1"/>
  <c r="AC184" i="11"/>
  <c r="AC191" i="11" s="1"/>
  <c r="AC182" i="11"/>
  <c r="AC189" i="11" s="1"/>
  <c r="AB183" i="11"/>
  <c r="AB190" i="11" s="1"/>
  <c r="AD133" i="11"/>
  <c r="AD147" i="11" s="1"/>
  <c r="C140" i="11"/>
  <c r="C140" i="13" s="1"/>
  <c r="AD140" i="11"/>
  <c r="AB143" i="11"/>
  <c r="C143" i="11" s="1"/>
  <c r="C143" i="13" s="1"/>
  <c r="C148" i="11"/>
  <c r="C148" i="13" s="1"/>
  <c r="C138" i="11"/>
  <c r="C138" i="13" s="1"/>
  <c r="C142" i="11"/>
  <c r="C142" i="13" s="1"/>
  <c r="C161" i="11"/>
  <c r="C161" i="13" s="1"/>
  <c r="C152" i="11"/>
  <c r="C152" i="13" s="1"/>
  <c r="C149" i="11"/>
  <c r="C149" i="13" s="1"/>
  <c r="C173" i="11"/>
  <c r="C173" i="13" s="1"/>
  <c r="C145" i="11"/>
  <c r="C145" i="13" s="1"/>
  <c r="J20" i="13"/>
  <c r="C159" i="11"/>
  <c r="C159" i="13" s="1"/>
  <c r="C166" i="11"/>
  <c r="C166" i="13" s="1"/>
  <c r="AC143" i="11"/>
  <c r="C134" i="11"/>
  <c r="C134" i="13" s="1"/>
  <c r="C93" i="11"/>
  <c r="C93" i="13" s="1"/>
  <c r="J21" i="13"/>
  <c r="J19" i="13"/>
  <c r="I26" i="13"/>
  <c r="G26" i="13"/>
  <c r="H26" i="13"/>
  <c r="F26" i="13"/>
  <c r="F27" i="13"/>
  <c r="I27" i="13"/>
  <c r="G27" i="13"/>
  <c r="H27" i="13"/>
  <c r="H29" i="13"/>
  <c r="F29" i="13"/>
  <c r="G29" i="13"/>
  <c r="G28" i="13"/>
  <c r="I28" i="13"/>
  <c r="F28" i="13"/>
  <c r="H28" i="13"/>
  <c r="G30" i="13"/>
  <c r="N186" i="11"/>
  <c r="W136" i="11"/>
  <c r="S136" i="13" s="1"/>
  <c r="S135" i="13"/>
  <c r="B45" i="11"/>
  <c r="B38" i="13"/>
  <c r="B41" i="11"/>
  <c r="B34" i="13"/>
  <c r="B40" i="11"/>
  <c r="B33" i="13"/>
  <c r="B43" i="11"/>
  <c r="B36" i="13"/>
  <c r="B44" i="11"/>
  <c r="B37" i="13"/>
  <c r="B42" i="11"/>
  <c r="B35" i="13"/>
  <c r="Y190" i="11"/>
  <c r="Y183" i="11"/>
  <c r="Y176" i="11"/>
  <c r="Y155" i="11"/>
  <c r="Y169" i="11"/>
  <c r="Y163" i="11"/>
  <c r="C163" i="11" s="1"/>
  <c r="C163" i="13" s="1"/>
  <c r="Y135" i="11"/>
  <c r="C135" i="11" s="1"/>
  <c r="C135" i="13" s="1"/>
  <c r="AA74" i="11"/>
  <c r="AA75" i="11" s="1"/>
  <c r="AA76" i="11" s="1"/>
  <c r="AA77" i="11" s="1"/>
  <c r="AA78" i="11" s="1"/>
  <c r="AA79" i="11" s="1"/>
  <c r="AA80" i="11" s="1"/>
  <c r="AA25" i="11"/>
  <c r="AA26" i="11" s="1"/>
  <c r="AA27" i="11" s="1"/>
  <c r="AA28" i="11" s="1"/>
  <c r="AA29" i="11" s="1"/>
  <c r="AA30" i="11" s="1"/>
  <c r="AA31" i="11" s="1"/>
  <c r="Z25" i="11"/>
  <c r="Z26" i="11" s="1"/>
  <c r="Z27" i="11" s="1"/>
  <c r="Z28" i="11" s="1"/>
  <c r="Z29" i="11" s="1"/>
  <c r="Z30" i="11" s="1"/>
  <c r="Z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AA53" i="11"/>
  <c r="AA54" i="11" s="1"/>
  <c r="AA55" i="11" s="1"/>
  <c r="AA56" i="11" s="1"/>
  <c r="AA57" i="11" s="1"/>
  <c r="AA58" i="11" s="1"/>
  <c r="AA59" i="11" s="1"/>
  <c r="Z60" i="11"/>
  <c r="Z61" i="11" s="1"/>
  <c r="Z62" i="11" s="1"/>
  <c r="Z63" i="11" s="1"/>
  <c r="Z64" i="11" s="1"/>
  <c r="Z65" i="11" s="1"/>
  <c r="Z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Z109" i="11"/>
  <c r="Z110" i="11" s="1"/>
  <c r="Z111" i="11" s="1"/>
  <c r="Z112" i="11" s="1"/>
  <c r="Z113" i="11" s="1"/>
  <c r="Z114" i="11" s="1"/>
  <c r="Z115" i="11" s="1"/>
  <c r="AA109" i="11"/>
  <c r="AA110" i="11" s="1"/>
  <c r="AA111" i="11" s="1"/>
  <c r="AA112" i="11" s="1"/>
  <c r="AA113" i="11" s="1"/>
  <c r="AA114" i="11" s="1"/>
  <c r="AA115" i="11" s="1"/>
  <c r="Z116" i="11"/>
  <c r="Z117" i="11" s="1"/>
  <c r="Z118" i="11" s="1"/>
  <c r="Z119" i="11" s="1"/>
  <c r="Z120" i="11" s="1"/>
  <c r="Z121" i="11" s="1"/>
  <c r="Z122" i="11" s="1"/>
  <c r="AA116" i="11"/>
  <c r="AA117" i="11" s="1"/>
  <c r="AA118" i="11" s="1"/>
  <c r="AA119" i="11" s="1"/>
  <c r="AA120" i="11" s="1"/>
  <c r="AA121" i="11" s="1"/>
  <c r="AA122" i="11" s="1"/>
  <c r="Z123" i="11"/>
  <c r="Z124" i="11" s="1"/>
  <c r="Z125" i="11" s="1"/>
  <c r="Z126" i="11" s="1"/>
  <c r="Z127" i="11" s="1"/>
  <c r="Z128" i="11" s="1"/>
  <c r="Z129" i="11" s="1"/>
  <c r="AA123" i="11"/>
  <c r="AA124" i="11" s="1"/>
  <c r="AA125" i="11" s="1"/>
  <c r="AA126" i="11" s="1"/>
  <c r="AA127" i="11" s="1"/>
  <c r="AA128" i="11" s="1"/>
  <c r="AA129" i="11" s="1"/>
  <c r="Y40" i="11"/>
  <c r="Y47" i="11"/>
  <c r="Y68" i="11"/>
  <c r="Y75" i="11"/>
  <c r="Y96" i="11"/>
  <c r="Y110" i="11"/>
  <c r="AA18" i="11"/>
  <c r="AA19" i="11" s="1"/>
  <c r="AA20" i="11" s="1"/>
  <c r="AA21" i="11" s="1"/>
  <c r="AA22" i="11" s="1"/>
  <c r="AA23" i="11" s="1"/>
  <c r="AA24" i="11" s="1"/>
  <c r="Y103" i="11"/>
  <c r="Y54" i="11"/>
  <c r="Y33" i="11"/>
  <c r="Y26" i="11"/>
  <c r="Z18" i="11"/>
  <c r="Z19" i="11" s="1"/>
  <c r="Z20" i="11" s="1"/>
  <c r="Z21" i="11" s="1"/>
  <c r="Z22" i="11" s="1"/>
  <c r="Z23" i="11" s="1"/>
  <c r="Z24" i="11" s="1"/>
  <c r="Y124" i="11"/>
  <c r="Y117" i="11"/>
  <c r="Y61" i="11"/>
  <c r="H12" i="13"/>
  <c r="S124" i="13"/>
  <c r="S117" i="13"/>
  <c r="S110" i="13"/>
  <c r="S103" i="13"/>
  <c r="S96" i="13"/>
  <c r="S75" i="13"/>
  <c r="S68" i="13"/>
  <c r="S61" i="13"/>
  <c r="S54" i="13"/>
  <c r="S47" i="13"/>
  <c r="S40" i="13"/>
  <c r="AB20" i="11"/>
  <c r="AB27" i="11" s="1"/>
  <c r="AB34" i="11" s="1"/>
  <c r="AB41" i="11" s="1"/>
  <c r="AB48" i="11" s="1"/>
  <c r="AB55" i="11" s="1"/>
  <c r="AB62" i="11" s="1"/>
  <c r="F30" i="13" l="1"/>
  <c r="Q30" i="13"/>
  <c r="J22" i="13"/>
  <c r="J12" i="13"/>
  <c r="F41" i="11"/>
  <c r="H38" i="11"/>
  <c r="G38" i="11"/>
  <c r="F45" i="11"/>
  <c r="F42" i="11"/>
  <c r="H37" i="11"/>
  <c r="G37" i="11"/>
  <c r="H36" i="11"/>
  <c r="G36" i="11"/>
  <c r="F44" i="11"/>
  <c r="H34" i="11"/>
  <c r="G34" i="11"/>
  <c r="F43" i="11"/>
  <c r="H35" i="11"/>
  <c r="G35" i="11"/>
  <c r="F40" i="11"/>
  <c r="G33" i="11"/>
  <c r="H33" i="11"/>
  <c r="C169" i="11"/>
  <c r="C169" i="13" s="1"/>
  <c r="C155" i="11"/>
  <c r="C155" i="13" s="1"/>
  <c r="C162" i="11"/>
  <c r="C162" i="13" s="1"/>
  <c r="A16" i="13"/>
  <c r="M45" i="13"/>
  <c r="Q45" i="13" s="1"/>
  <c r="W164" i="13"/>
  <c r="AA164" i="13" s="1"/>
  <c r="V185" i="13"/>
  <c r="Z185" i="13" s="1"/>
  <c r="K80" i="13"/>
  <c r="O80" i="13" s="1"/>
  <c r="M73" i="13"/>
  <c r="Q73" i="13" s="1"/>
  <c r="U17" i="13"/>
  <c r="Y17" i="13" s="1"/>
  <c r="V178" i="13"/>
  <c r="Z178" i="13" s="1"/>
  <c r="T129" i="13"/>
  <c r="X129" i="13" s="1"/>
  <c r="U192" i="13"/>
  <c r="Y192" i="13" s="1"/>
  <c r="N73" i="13"/>
  <c r="R73" i="13" s="1"/>
  <c r="L38" i="13"/>
  <c r="P38" i="13" s="1"/>
  <c r="N108" i="13"/>
  <c r="R108" i="13" s="1"/>
  <c r="V164" i="13"/>
  <c r="Z164" i="13" s="1"/>
  <c r="T192" i="13"/>
  <c r="X192" i="13" s="1"/>
  <c r="U136" i="13"/>
  <c r="Y136" i="13" s="1"/>
  <c r="U66" i="13"/>
  <c r="Y66" i="13" s="1"/>
  <c r="L52" i="13"/>
  <c r="P52" i="13" s="1"/>
  <c r="N192" i="13"/>
  <c r="R192" i="13" s="1"/>
  <c r="M24" i="13"/>
  <c r="Q24" i="13" s="1"/>
  <c r="H23" i="13"/>
  <c r="F23" i="13"/>
  <c r="U101" i="13"/>
  <c r="Y101" i="13" s="1"/>
  <c r="T108" i="13"/>
  <c r="X108" i="13" s="1"/>
  <c r="K31" i="13"/>
  <c r="O31" i="13" s="1"/>
  <c r="L66" i="13"/>
  <c r="P66" i="13" s="1"/>
  <c r="T171" i="13"/>
  <c r="X171" i="13" s="1"/>
  <c r="U108" i="13"/>
  <c r="Y108" i="13" s="1"/>
  <c r="N80" i="13"/>
  <c r="R80" i="13" s="1"/>
  <c r="M171" i="13"/>
  <c r="Q171" i="13" s="1"/>
  <c r="U178" i="13"/>
  <c r="Y178" i="13" s="1"/>
  <c r="T80" i="13"/>
  <c r="X80" i="13" s="1"/>
  <c r="M115" i="13"/>
  <c r="Q115" i="13" s="1"/>
  <c r="M192" i="13"/>
  <c r="Q192" i="13" s="1"/>
  <c r="T45" i="13"/>
  <c r="X45" i="13" s="1"/>
  <c r="W122" i="13"/>
  <c r="AA122" i="13" s="1"/>
  <c r="V115" i="13"/>
  <c r="Z115" i="13" s="1"/>
  <c r="L45" i="13"/>
  <c r="P45" i="13" s="1"/>
  <c r="W73" i="13"/>
  <c r="AA73" i="13" s="1"/>
  <c r="K73" i="13"/>
  <c r="O73" i="13" s="1"/>
  <c r="N185" i="13"/>
  <c r="R185" i="13" s="1"/>
  <c r="V73" i="13"/>
  <c r="Z73" i="13" s="1"/>
  <c r="T59" i="13"/>
  <c r="X59" i="13" s="1"/>
  <c r="L157" i="13"/>
  <c r="P157" i="13" s="1"/>
  <c r="T185" i="13"/>
  <c r="X185" i="13" s="1"/>
  <c r="W45" i="13"/>
  <c r="AA45" i="13" s="1"/>
  <c r="M17" i="13"/>
  <c r="Q17" i="13" s="1"/>
  <c r="F16" i="13"/>
  <c r="N38" i="13"/>
  <c r="N17" i="13"/>
  <c r="R17" i="13" s="1"/>
  <c r="M164" i="13"/>
  <c r="Q164" i="13" s="1"/>
  <c r="N136" i="13"/>
  <c r="R136" i="13" s="1"/>
  <c r="T178" i="13"/>
  <c r="X178" i="13" s="1"/>
  <c r="M52" i="13"/>
  <c r="Q52" i="13" s="1"/>
  <c r="T101" i="13"/>
  <c r="X101" i="13" s="1"/>
  <c r="L178" i="13"/>
  <c r="P178" i="13" s="1"/>
  <c r="W52" i="13"/>
  <c r="AA52" i="13" s="1"/>
  <c r="W185" i="13"/>
  <c r="AA185" i="13" s="1"/>
  <c r="N164" i="13"/>
  <c r="R164" i="13" s="1"/>
  <c r="U122" i="13"/>
  <c r="Y122" i="13" s="1"/>
  <c r="M66" i="13"/>
  <c r="Q66" i="13" s="1"/>
  <c r="V171" i="13"/>
  <c r="Z171" i="13" s="1"/>
  <c r="M38" i="13"/>
  <c r="Q38" i="13" s="1"/>
  <c r="H37" i="13"/>
  <c r="L136" i="13"/>
  <c r="P136" i="13" s="1"/>
  <c r="N59" i="13"/>
  <c r="R59" i="13" s="1"/>
  <c r="T115" i="13"/>
  <c r="X115" i="13" s="1"/>
  <c r="K178" i="13"/>
  <c r="O178" i="13" s="1"/>
  <c r="L171" i="13"/>
  <c r="P171" i="13" s="1"/>
  <c r="N115" i="13"/>
  <c r="R115" i="13" s="1"/>
  <c r="K185" i="13"/>
  <c r="O185" i="13" s="1"/>
  <c r="V136" i="13"/>
  <c r="Z136" i="13" s="1"/>
  <c r="M122" i="13"/>
  <c r="Q122" i="13" s="1"/>
  <c r="K52" i="13"/>
  <c r="O52" i="13" s="1"/>
  <c r="L185" i="13"/>
  <c r="P185" i="13" s="1"/>
  <c r="L115" i="13"/>
  <c r="P115" i="13" s="1"/>
  <c r="V101" i="13"/>
  <c r="Z101" i="13" s="1"/>
  <c r="U45" i="13"/>
  <c r="Y45" i="13" s="1"/>
  <c r="N122" i="13"/>
  <c r="R122" i="13" s="1"/>
  <c r="U31" i="13"/>
  <c r="Y31" i="13" s="1"/>
  <c r="K129" i="13"/>
  <c r="O129" i="13" s="1"/>
  <c r="L129" i="13"/>
  <c r="P129" i="13" s="1"/>
  <c r="T31" i="13"/>
  <c r="X31" i="13" s="1"/>
  <c r="M31" i="13"/>
  <c r="Q31" i="13" s="1"/>
  <c r="H30" i="13"/>
  <c r="N157" i="13"/>
  <c r="R157" i="13" s="1"/>
  <c r="V80" i="13"/>
  <c r="Z80" i="13" s="1"/>
  <c r="L108" i="13"/>
  <c r="P108" i="13" s="1"/>
  <c r="K17" i="13"/>
  <c r="O17" i="13" s="1"/>
  <c r="U115" i="13"/>
  <c r="Y115" i="13" s="1"/>
  <c r="N52" i="13"/>
  <c r="R52" i="13" s="1"/>
  <c r="T157" i="13"/>
  <c r="X157" i="13" s="1"/>
  <c r="K108" i="13"/>
  <c r="O108" i="13" s="1"/>
  <c r="L122" i="13"/>
  <c r="P122" i="13" s="1"/>
  <c r="M157" i="13"/>
  <c r="Q157" i="13" s="1"/>
  <c r="V17" i="13"/>
  <c r="Z17" i="13" s="1"/>
  <c r="I16" i="13"/>
  <c r="G16" i="13"/>
  <c r="V108" i="13"/>
  <c r="Z108" i="13" s="1"/>
  <c r="V31" i="13"/>
  <c r="Z31" i="13" s="1"/>
  <c r="I30" i="13"/>
  <c r="T38" i="13"/>
  <c r="X38" i="13" s="1"/>
  <c r="T122" i="13"/>
  <c r="X122" i="13" s="1"/>
  <c r="K192" i="13"/>
  <c r="O192" i="13" s="1"/>
  <c r="V192" i="13"/>
  <c r="Z192" i="13" s="1"/>
  <c r="W115" i="13"/>
  <c r="AA115" i="13" s="1"/>
  <c r="U157" i="13"/>
  <c r="Y157" i="13" s="1"/>
  <c r="U59" i="13"/>
  <c r="Y59" i="13" s="1"/>
  <c r="W17" i="13"/>
  <c r="AA17" i="13" s="1"/>
  <c r="T24" i="13"/>
  <c r="X24" i="13" s="1"/>
  <c r="K157" i="13"/>
  <c r="O157" i="13" s="1"/>
  <c r="W101" i="13"/>
  <c r="AA101" i="13" s="1"/>
  <c r="W38" i="13"/>
  <c r="M129" i="13"/>
  <c r="Q129" i="13" s="1"/>
  <c r="W24" i="13"/>
  <c r="AA24" i="13" s="1"/>
  <c r="L59" i="13"/>
  <c r="P59" i="13" s="1"/>
  <c r="V45" i="13"/>
  <c r="Z45" i="13" s="1"/>
  <c r="K115" i="13"/>
  <c r="O115" i="13" s="1"/>
  <c r="N66" i="13"/>
  <c r="R66" i="13" s="1"/>
  <c r="N129" i="13"/>
  <c r="R129" i="13" s="1"/>
  <c r="L164" i="13"/>
  <c r="P164" i="13" s="1"/>
  <c r="W157" i="13"/>
  <c r="AA157" i="13" s="1"/>
  <c r="L73" i="13"/>
  <c r="P73" i="13" s="1"/>
  <c r="U73" i="13"/>
  <c r="Y73" i="13" s="1"/>
  <c r="L80" i="13"/>
  <c r="P80" i="13" s="1"/>
  <c r="V52" i="13"/>
  <c r="Z52" i="13" s="1"/>
  <c r="V24" i="13"/>
  <c r="Z24" i="13" s="1"/>
  <c r="I23" i="13"/>
  <c r="G23" i="13"/>
  <c r="T17" i="13"/>
  <c r="X17" i="13" s="1"/>
  <c r="L101" i="13"/>
  <c r="P101" i="13" s="1"/>
  <c r="M101" i="13"/>
  <c r="Q101" i="13" s="1"/>
  <c r="U52" i="13"/>
  <c r="Y52" i="13" s="1"/>
  <c r="U24" i="13"/>
  <c r="Y24" i="13" s="1"/>
  <c r="W80" i="13"/>
  <c r="AA80" i="13" s="1"/>
  <c r="L17" i="13"/>
  <c r="P17" i="13" s="1"/>
  <c r="K136" i="13"/>
  <c r="O136" i="13" s="1"/>
  <c r="T73" i="13"/>
  <c r="X73" i="13" s="1"/>
  <c r="W31" i="13"/>
  <c r="AA31" i="13" s="1"/>
  <c r="U38" i="13"/>
  <c r="Y38" i="13" s="1"/>
  <c r="K171" i="13"/>
  <c r="O171" i="13" s="1"/>
  <c r="N24" i="13"/>
  <c r="R24" i="13" s="1"/>
  <c r="U171" i="13"/>
  <c r="Y171" i="13" s="1"/>
  <c r="V59" i="13"/>
  <c r="Z59" i="13" s="1"/>
  <c r="M178" i="13"/>
  <c r="Q178" i="13" s="1"/>
  <c r="U80" i="13"/>
  <c r="Y80" i="13" s="1"/>
  <c r="U164" i="13"/>
  <c r="Y164" i="13" s="1"/>
  <c r="W136" i="13"/>
  <c r="AA136" i="13" s="1"/>
  <c r="K24" i="13"/>
  <c r="O24" i="13" s="1"/>
  <c r="K164" i="13"/>
  <c r="O164" i="13" s="1"/>
  <c r="W59" i="13"/>
  <c r="AA59" i="13" s="1"/>
  <c r="N101" i="13"/>
  <c r="R101" i="13" s="1"/>
  <c r="N171" i="13"/>
  <c r="R171" i="13" s="1"/>
  <c r="M80" i="13"/>
  <c r="Q80" i="13" s="1"/>
  <c r="N178" i="13"/>
  <c r="R178" i="13" s="1"/>
  <c r="L24" i="13"/>
  <c r="P24" i="13" s="1"/>
  <c r="M108" i="13"/>
  <c r="Q108" i="13" s="1"/>
  <c r="W129" i="13"/>
  <c r="AA129" i="13" s="1"/>
  <c r="N31" i="13"/>
  <c r="R31" i="13" s="1"/>
  <c r="T164" i="13"/>
  <c r="X164" i="13" s="1"/>
  <c r="T136" i="13"/>
  <c r="X136" i="13" s="1"/>
  <c r="M136" i="13"/>
  <c r="Q136" i="13" s="1"/>
  <c r="N45" i="13"/>
  <c r="R45" i="13" s="1"/>
  <c r="V129" i="13"/>
  <c r="Z129" i="13" s="1"/>
  <c r="L192" i="13"/>
  <c r="P192" i="13" s="1"/>
  <c r="K122" i="13"/>
  <c r="O122" i="13" s="1"/>
  <c r="T66" i="13"/>
  <c r="X66" i="13" s="1"/>
  <c r="V157" i="13"/>
  <c r="Z157" i="13" s="1"/>
  <c r="M185" i="13"/>
  <c r="Q185" i="13" s="1"/>
  <c r="K101" i="13"/>
  <c r="O101" i="13" s="1"/>
  <c r="V38" i="13"/>
  <c r="Z38" i="13" s="1"/>
  <c r="I37" i="13"/>
  <c r="L31" i="13"/>
  <c r="P31" i="13" s="1"/>
  <c r="U129" i="13"/>
  <c r="Y129" i="13" s="1"/>
  <c r="W192" i="13"/>
  <c r="AA192" i="13" s="1"/>
  <c r="W108" i="13"/>
  <c r="AA108" i="13" s="1"/>
  <c r="K59" i="13"/>
  <c r="O59" i="13" s="1"/>
  <c r="W178" i="13"/>
  <c r="AA178" i="13" s="1"/>
  <c r="W66" i="13"/>
  <c r="AA66" i="13" s="1"/>
  <c r="K38" i="13"/>
  <c r="O38" i="13" s="1"/>
  <c r="W171" i="13"/>
  <c r="AA171" i="13" s="1"/>
  <c r="V66" i="13"/>
  <c r="Z66" i="13" s="1"/>
  <c r="V122" i="13"/>
  <c r="Z122" i="13" s="1"/>
  <c r="U185" i="13"/>
  <c r="Y185" i="13" s="1"/>
  <c r="M59" i="13"/>
  <c r="Q59" i="13" s="1"/>
  <c r="K66" i="13"/>
  <c r="O66" i="13" s="1"/>
  <c r="T52" i="13"/>
  <c r="X52" i="13" s="1"/>
  <c r="K45" i="13"/>
  <c r="O45" i="13" s="1"/>
  <c r="C189" i="11"/>
  <c r="C189" i="13" s="1"/>
  <c r="C180" i="11"/>
  <c r="C180" i="13" s="1"/>
  <c r="C187" i="11"/>
  <c r="C187" i="13" s="1"/>
  <c r="C182" i="11"/>
  <c r="C182" i="13" s="1"/>
  <c r="C183" i="11"/>
  <c r="C183" i="13" s="1"/>
  <c r="C190" i="11"/>
  <c r="C190" i="13" s="1"/>
  <c r="AE180" i="11"/>
  <c r="AE187" i="11" s="1"/>
  <c r="AD154" i="11"/>
  <c r="AD161" i="11" s="1"/>
  <c r="AD168" i="11" s="1"/>
  <c r="AD175" i="11" s="1"/>
  <c r="J29" i="13"/>
  <c r="AB157" i="11"/>
  <c r="AB164" i="11" s="1"/>
  <c r="AB171" i="11" s="1"/>
  <c r="AB178" i="11" s="1"/>
  <c r="C150" i="11"/>
  <c r="C150" i="13" s="1"/>
  <c r="AC157" i="11"/>
  <c r="AC164" i="11" s="1"/>
  <c r="AC171" i="11" s="1"/>
  <c r="AC178" i="11" s="1"/>
  <c r="AB69" i="11"/>
  <c r="AB76" i="11" s="1"/>
  <c r="AB97" i="11" s="1"/>
  <c r="AB104" i="11" s="1"/>
  <c r="AB111" i="11" s="1"/>
  <c r="AB118" i="11" s="1"/>
  <c r="AB125" i="11" s="1"/>
  <c r="AB132" i="11" s="1"/>
  <c r="AB146" i="11" s="1"/>
  <c r="AB83" i="11"/>
  <c r="C83" i="11" s="1"/>
  <c r="C83" i="13" s="1"/>
  <c r="J27" i="13"/>
  <c r="I33" i="13"/>
  <c r="F33" i="13"/>
  <c r="G33" i="13"/>
  <c r="H33" i="13"/>
  <c r="J28" i="13"/>
  <c r="G34" i="13"/>
  <c r="H34" i="13"/>
  <c r="F34" i="13"/>
  <c r="I34" i="13"/>
  <c r="H36" i="13"/>
  <c r="F36" i="13"/>
  <c r="I36" i="13"/>
  <c r="G36" i="13"/>
  <c r="I35" i="13"/>
  <c r="F35" i="13"/>
  <c r="H35" i="13"/>
  <c r="G35" i="13"/>
  <c r="J26" i="13"/>
  <c r="F37" i="13"/>
  <c r="G37" i="13"/>
  <c r="Y191" i="11"/>
  <c r="C191" i="11" s="1"/>
  <c r="C191" i="13" s="1"/>
  <c r="Y184" i="11"/>
  <c r="C184" i="11" s="1"/>
  <c r="C184" i="13" s="1"/>
  <c r="H11" i="13"/>
  <c r="S69" i="13"/>
  <c r="S104" i="13"/>
  <c r="S111" i="13"/>
  <c r="S76" i="13"/>
  <c r="B50" i="11"/>
  <c r="B43" i="13"/>
  <c r="B51" i="11"/>
  <c r="B44" i="13"/>
  <c r="S97" i="13"/>
  <c r="S118" i="13"/>
  <c r="S125" i="13"/>
  <c r="B47" i="11"/>
  <c r="B40" i="13"/>
  <c r="B48" i="11"/>
  <c r="B41" i="13"/>
  <c r="S41" i="13"/>
  <c r="S48" i="13"/>
  <c r="S55" i="13"/>
  <c r="S62" i="13"/>
  <c r="B49" i="11"/>
  <c r="B42" i="13"/>
  <c r="B52" i="11"/>
  <c r="B45" i="13"/>
  <c r="Y41" i="11"/>
  <c r="C40" i="11"/>
  <c r="C40" i="13" s="1"/>
  <c r="Y48" i="11"/>
  <c r="C47" i="11"/>
  <c r="C47" i="13" s="1"/>
  <c r="Y27" i="11"/>
  <c r="C26" i="11"/>
  <c r="C26" i="13" s="1"/>
  <c r="Y34" i="11"/>
  <c r="C33" i="11"/>
  <c r="C33" i="13" s="1"/>
  <c r="Y55" i="11"/>
  <c r="C54" i="11"/>
  <c r="C54" i="13" s="1"/>
  <c r="Y104" i="11"/>
  <c r="C103" i="11"/>
  <c r="C103" i="13" s="1"/>
  <c r="Y111" i="11"/>
  <c r="C110" i="11"/>
  <c r="C110" i="13" s="1"/>
  <c r="Y62" i="11"/>
  <c r="Y97" i="11"/>
  <c r="C96" i="11"/>
  <c r="C96" i="13" s="1"/>
  <c r="Y118" i="11"/>
  <c r="C117" i="11"/>
  <c r="C117" i="13" s="1"/>
  <c r="Y76" i="11"/>
  <c r="C75" i="11"/>
  <c r="C75" i="13" s="1"/>
  <c r="Y125" i="11"/>
  <c r="C124" i="11"/>
  <c r="C124" i="13" s="1"/>
  <c r="Y69" i="11"/>
  <c r="C68" i="11"/>
  <c r="C68" i="13" s="1"/>
  <c r="Y177" i="11"/>
  <c r="C177" i="11" s="1"/>
  <c r="C177" i="13" s="1"/>
  <c r="C176" i="11"/>
  <c r="C176" i="13" s="1"/>
  <c r="C13" i="11"/>
  <c r="C13" i="13" s="1"/>
  <c r="Y156" i="11"/>
  <c r="C156" i="11" s="1"/>
  <c r="C156" i="13" s="1"/>
  <c r="Y170" i="11"/>
  <c r="C170" i="11" s="1"/>
  <c r="C170" i="13" s="1"/>
  <c r="Y136" i="11"/>
  <c r="C136" i="11" s="1"/>
  <c r="C136" i="13" s="1"/>
  <c r="Y164" i="11"/>
  <c r="Y14" i="11"/>
  <c r="AA60" i="11"/>
  <c r="AA61" i="11" s="1"/>
  <c r="AA62" i="11" s="1"/>
  <c r="AA63" i="11" s="1"/>
  <c r="AA64" i="11" s="1"/>
  <c r="AA65" i="11" s="1"/>
  <c r="AA66" i="11" s="1"/>
  <c r="Y19" i="11"/>
  <c r="Z14" i="11"/>
  <c r="Z15" i="11" s="1"/>
  <c r="Z16" i="11" s="1"/>
  <c r="Z17" i="11" s="1"/>
  <c r="AA38" i="13" l="1"/>
  <c r="I38" i="13" s="1"/>
  <c r="R38" i="13"/>
  <c r="H38" i="13" s="1"/>
  <c r="J30" i="13"/>
  <c r="F50" i="11"/>
  <c r="H40" i="11"/>
  <c r="G40" i="11"/>
  <c r="F48" i="11"/>
  <c r="H43" i="11"/>
  <c r="G43" i="11"/>
  <c r="G42" i="11"/>
  <c r="H42" i="11"/>
  <c r="F47" i="11"/>
  <c r="H45" i="11"/>
  <c r="G45" i="11"/>
  <c r="F52" i="11"/>
  <c r="H44" i="11"/>
  <c r="G44" i="11"/>
  <c r="H41" i="11"/>
  <c r="G41" i="11"/>
  <c r="F49" i="11"/>
  <c r="F51" i="11"/>
  <c r="G38" i="13"/>
  <c r="F38" i="13"/>
  <c r="A17" i="13"/>
  <c r="F17" i="13"/>
  <c r="H17" i="13"/>
  <c r="I24" i="13"/>
  <c r="G24" i="13"/>
  <c r="I31" i="13"/>
  <c r="G31" i="13"/>
  <c r="H31" i="13"/>
  <c r="F31" i="13"/>
  <c r="I17" i="13"/>
  <c r="G17" i="13"/>
  <c r="J23" i="13"/>
  <c r="H24" i="13"/>
  <c r="F24" i="13"/>
  <c r="C164" i="11"/>
  <c r="C164" i="13" s="1"/>
  <c r="AB185" i="11"/>
  <c r="AB192" i="11" s="1"/>
  <c r="AD182" i="11"/>
  <c r="AD189" i="11" s="1"/>
  <c r="AC185" i="11"/>
  <c r="AC192" i="11" s="1"/>
  <c r="AB90" i="11"/>
  <c r="C90" i="11" s="1"/>
  <c r="C90" i="13" s="1"/>
  <c r="J33" i="13"/>
  <c r="AB139" i="11"/>
  <c r="C139" i="11" s="1"/>
  <c r="C139" i="13" s="1"/>
  <c r="C146" i="11"/>
  <c r="C146" i="13" s="1"/>
  <c r="J35" i="13"/>
  <c r="F40" i="13"/>
  <c r="I40" i="13"/>
  <c r="G40" i="13"/>
  <c r="H40" i="13"/>
  <c r="H42" i="13"/>
  <c r="I42" i="13"/>
  <c r="F42" i="13"/>
  <c r="G42" i="13"/>
  <c r="J34" i="13"/>
  <c r="G45" i="13"/>
  <c r="H45" i="13"/>
  <c r="F45" i="13"/>
  <c r="I45" i="13"/>
  <c r="G44" i="13"/>
  <c r="I44" i="13"/>
  <c r="F44" i="13"/>
  <c r="H44" i="13"/>
  <c r="J36" i="13"/>
  <c r="F41" i="13"/>
  <c r="H41" i="13"/>
  <c r="G41" i="13"/>
  <c r="I41" i="13"/>
  <c r="H43" i="13"/>
  <c r="F43" i="13"/>
  <c r="I43" i="13"/>
  <c r="G43" i="13"/>
  <c r="J37" i="13"/>
  <c r="Y192" i="11"/>
  <c r="H13" i="13"/>
  <c r="H15" i="13"/>
  <c r="H14" i="13"/>
  <c r="Y185" i="11"/>
  <c r="S56" i="13"/>
  <c r="B58" i="11"/>
  <c r="B51" i="13"/>
  <c r="S112" i="13"/>
  <c r="S49" i="13"/>
  <c r="B57" i="11"/>
  <c r="B50" i="13"/>
  <c r="S126" i="13"/>
  <c r="S42" i="13"/>
  <c r="B59" i="11"/>
  <c r="B52" i="13"/>
  <c r="S105" i="13"/>
  <c r="B55" i="11"/>
  <c r="B48" i="13"/>
  <c r="B56" i="11"/>
  <c r="B49" i="13"/>
  <c r="S119" i="13"/>
  <c r="S77" i="13"/>
  <c r="S63" i="13"/>
  <c r="B54" i="11"/>
  <c r="B47" i="13"/>
  <c r="S98" i="13"/>
  <c r="S70" i="13"/>
  <c r="Y178" i="11"/>
  <c r="C178" i="11" s="1"/>
  <c r="C178" i="13" s="1"/>
  <c r="Y112" i="11"/>
  <c r="C111" i="11"/>
  <c r="C111" i="13" s="1"/>
  <c r="Y56" i="11"/>
  <c r="C55" i="11"/>
  <c r="C55" i="13" s="1"/>
  <c r="Y28" i="11"/>
  <c r="C27" i="11"/>
  <c r="C27" i="13" s="1"/>
  <c r="Y70" i="11"/>
  <c r="C69" i="11"/>
  <c r="C69" i="13" s="1"/>
  <c r="Y126" i="11"/>
  <c r="C125" i="11"/>
  <c r="C125" i="13" s="1"/>
  <c r="Y77" i="11"/>
  <c r="C76" i="11"/>
  <c r="C76" i="13" s="1"/>
  <c r="Y20" i="11"/>
  <c r="C19" i="11"/>
  <c r="C19" i="13" s="1"/>
  <c r="Y119" i="11"/>
  <c r="C118" i="11"/>
  <c r="C118" i="13" s="1"/>
  <c r="Y49" i="11"/>
  <c r="C48" i="11"/>
  <c r="C48" i="13" s="1"/>
  <c r="Y98" i="11"/>
  <c r="C97" i="11"/>
  <c r="C97" i="13" s="1"/>
  <c r="Y35" i="11"/>
  <c r="C34" i="11"/>
  <c r="C34" i="13" s="1"/>
  <c r="C61" i="11"/>
  <c r="C61" i="13" s="1"/>
  <c r="Y63" i="11"/>
  <c r="C62" i="11"/>
  <c r="C62" i="13" s="1"/>
  <c r="Y105" i="11"/>
  <c r="C104" i="11"/>
  <c r="C104" i="13" s="1"/>
  <c r="Y42" i="11"/>
  <c r="C41" i="11"/>
  <c r="C41" i="13" s="1"/>
  <c r="C14" i="11"/>
  <c r="C14" i="13" s="1"/>
  <c r="Y157" i="11"/>
  <c r="C157" i="11" s="1"/>
  <c r="C157" i="13" s="1"/>
  <c r="Y171" i="11"/>
  <c r="C171" i="11" s="1"/>
  <c r="C171" i="13" s="1"/>
  <c r="Y15" i="11"/>
  <c r="C15" i="11" s="1"/>
  <c r="C15" i="13" s="1"/>
  <c r="J38" i="13" l="1"/>
  <c r="J15" i="13"/>
  <c r="J13" i="13"/>
  <c r="J14" i="13"/>
  <c r="J17" i="13"/>
  <c r="F59" i="11"/>
  <c r="F54" i="11"/>
  <c r="F57" i="11"/>
  <c r="H48" i="11"/>
  <c r="G48" i="11"/>
  <c r="G52" i="11"/>
  <c r="H52" i="11"/>
  <c r="F56" i="11"/>
  <c r="F58" i="11"/>
  <c r="F55" i="11"/>
  <c r="H49" i="11"/>
  <c r="G49" i="11"/>
  <c r="H51" i="11"/>
  <c r="G51" i="11"/>
  <c r="H47" i="11"/>
  <c r="G47" i="11"/>
  <c r="H50" i="11"/>
  <c r="G50" i="11"/>
  <c r="C185" i="11"/>
  <c r="C185" i="13" s="1"/>
  <c r="J24" i="13"/>
  <c r="A18" i="13"/>
  <c r="J31" i="13"/>
  <c r="J43" i="13"/>
  <c r="C192" i="11"/>
  <c r="C192" i="13" s="1"/>
  <c r="J40" i="13"/>
  <c r="J45" i="13"/>
  <c r="J44" i="13"/>
  <c r="J41" i="13"/>
  <c r="AB153" i="11"/>
  <c r="C132" i="11"/>
  <c r="C132" i="13" s="1"/>
  <c r="I47" i="13"/>
  <c r="G47" i="13"/>
  <c r="H47" i="13"/>
  <c r="F47" i="13"/>
  <c r="H52" i="13"/>
  <c r="F52" i="13"/>
  <c r="G52" i="13"/>
  <c r="I52" i="13"/>
  <c r="H50" i="13"/>
  <c r="F50" i="13"/>
  <c r="G50" i="13"/>
  <c r="I50" i="13"/>
  <c r="F49" i="13"/>
  <c r="G49" i="13"/>
  <c r="H49" i="13"/>
  <c r="I49" i="13"/>
  <c r="G48" i="13"/>
  <c r="H48" i="13"/>
  <c r="F48" i="13"/>
  <c r="I48" i="13"/>
  <c r="J42" i="13"/>
  <c r="F51" i="13"/>
  <c r="H51" i="13"/>
  <c r="I51" i="13"/>
  <c r="G51" i="13"/>
  <c r="H16" i="13"/>
  <c r="S64" i="13"/>
  <c r="B66" i="11"/>
  <c r="B59" i="13"/>
  <c r="S127" i="13"/>
  <c r="B62" i="11"/>
  <c r="B55" i="13"/>
  <c r="B64" i="11"/>
  <c r="B57" i="13"/>
  <c r="S43" i="13"/>
  <c r="S50" i="13"/>
  <c r="S113" i="13"/>
  <c r="S106" i="13"/>
  <c r="S71" i="13"/>
  <c r="S78" i="13"/>
  <c r="B65" i="11"/>
  <c r="B58" i="13"/>
  <c r="S99" i="13"/>
  <c r="S120" i="13"/>
  <c r="B61" i="11"/>
  <c r="B54" i="13"/>
  <c r="B63" i="11"/>
  <c r="B56" i="13"/>
  <c r="S57" i="13"/>
  <c r="Y29" i="11"/>
  <c r="C28" i="11"/>
  <c r="C28" i="13" s="1"/>
  <c r="Y57" i="11"/>
  <c r="C56" i="11"/>
  <c r="C56" i="13" s="1"/>
  <c r="Y43" i="11"/>
  <c r="C42" i="11"/>
  <c r="C42" i="13" s="1"/>
  <c r="Y106" i="11"/>
  <c r="C105" i="11"/>
  <c r="C105" i="13" s="1"/>
  <c r="Y64" i="11"/>
  <c r="C63" i="11"/>
  <c r="C63" i="13" s="1"/>
  <c r="Y120" i="11"/>
  <c r="C119" i="11"/>
  <c r="C119" i="13" s="1"/>
  <c r="Y78" i="11"/>
  <c r="C77" i="11"/>
  <c r="C77" i="13" s="1"/>
  <c r="Y71" i="11"/>
  <c r="C70" i="11"/>
  <c r="C70" i="13" s="1"/>
  <c r="Y36" i="11"/>
  <c r="C35" i="11"/>
  <c r="C35" i="13" s="1"/>
  <c r="Y127" i="11"/>
  <c r="C126" i="11"/>
  <c r="C126" i="13" s="1"/>
  <c r="Y113" i="11"/>
  <c r="C112" i="11"/>
  <c r="C112" i="13" s="1"/>
  <c r="Y21" i="11"/>
  <c r="C20" i="11"/>
  <c r="C20" i="13" s="1"/>
  <c r="Y99" i="11"/>
  <c r="C98" i="11"/>
  <c r="C98" i="13" s="1"/>
  <c r="Y50" i="11"/>
  <c r="C49" i="11"/>
  <c r="C49" i="13" s="1"/>
  <c r="Y16" i="11"/>
  <c r="C16" i="11" s="1"/>
  <c r="C16" i="13" s="1"/>
  <c r="J16" i="13" l="1"/>
  <c r="F62" i="11"/>
  <c r="F64" i="11"/>
  <c r="F61" i="11"/>
  <c r="F65" i="11"/>
  <c r="F66" i="11"/>
  <c r="H55" i="11"/>
  <c r="G55" i="11"/>
  <c r="G57" i="11"/>
  <c r="H57" i="11"/>
  <c r="H54" i="11"/>
  <c r="G54" i="11"/>
  <c r="H58" i="11"/>
  <c r="G58" i="11"/>
  <c r="F63" i="11"/>
  <c r="H56" i="11"/>
  <c r="G56" i="11"/>
  <c r="H59" i="11"/>
  <c r="G59" i="11"/>
  <c r="J49" i="13"/>
  <c r="B86" i="11"/>
  <c r="B87" i="11"/>
  <c r="B83" i="11"/>
  <c r="B84" i="11"/>
  <c r="B82" i="11"/>
  <c r="B85" i="11"/>
  <c r="A19" i="13"/>
  <c r="J51" i="13"/>
  <c r="AB160" i="11"/>
  <c r="C153" i="11"/>
  <c r="C153" i="13" s="1"/>
  <c r="G56" i="13"/>
  <c r="H56" i="13"/>
  <c r="F56" i="13"/>
  <c r="I56" i="13"/>
  <c r="J50" i="13"/>
  <c r="H54" i="13"/>
  <c r="G54" i="13"/>
  <c r="I54" i="13"/>
  <c r="F54" i="13"/>
  <c r="I57" i="13"/>
  <c r="G57" i="13"/>
  <c r="F57" i="13"/>
  <c r="H57" i="13"/>
  <c r="J48" i="13"/>
  <c r="J52" i="13"/>
  <c r="G55" i="13"/>
  <c r="I55" i="13"/>
  <c r="H55" i="13"/>
  <c r="F55" i="13"/>
  <c r="J47" i="13"/>
  <c r="G58" i="13"/>
  <c r="H58" i="13"/>
  <c r="I58" i="13"/>
  <c r="F58" i="13"/>
  <c r="F59" i="13"/>
  <c r="G59" i="13"/>
  <c r="I59" i="13"/>
  <c r="H59" i="13"/>
  <c r="S37" i="13"/>
  <c r="S100" i="13"/>
  <c r="S107" i="13"/>
  <c r="B69" i="11"/>
  <c r="B62" i="13"/>
  <c r="S58" i="13"/>
  <c r="S114" i="13"/>
  <c r="S128" i="13"/>
  <c r="S51" i="13"/>
  <c r="B73" i="11"/>
  <c r="B66" i="13"/>
  <c r="B72" i="11"/>
  <c r="B65" i="13"/>
  <c r="S44" i="13"/>
  <c r="B70" i="11"/>
  <c r="B63" i="13"/>
  <c r="S79" i="13"/>
  <c r="B71" i="11"/>
  <c r="B64" i="13"/>
  <c r="S65" i="13"/>
  <c r="B68" i="11"/>
  <c r="B61" i="13"/>
  <c r="S121" i="13"/>
  <c r="S72" i="13"/>
  <c r="Y22" i="11"/>
  <c r="C21" i="11"/>
  <c r="C21" i="13" s="1"/>
  <c r="Y121" i="11"/>
  <c r="C120" i="11"/>
  <c r="C120" i="13" s="1"/>
  <c r="Y114" i="11"/>
  <c r="C113" i="11"/>
  <c r="C113" i="13" s="1"/>
  <c r="Y65" i="11"/>
  <c r="C64" i="11"/>
  <c r="C64" i="13" s="1"/>
  <c r="Y51" i="11"/>
  <c r="C50" i="11"/>
  <c r="C50" i="13" s="1"/>
  <c r="Y128" i="11"/>
  <c r="C127" i="11"/>
  <c r="C127" i="13" s="1"/>
  <c r="Y107" i="11"/>
  <c r="C106" i="11"/>
  <c r="C106" i="13" s="1"/>
  <c r="Y100" i="11"/>
  <c r="C99" i="11"/>
  <c r="C99" i="13" s="1"/>
  <c r="Y37" i="11"/>
  <c r="C36" i="11"/>
  <c r="C36" i="13" s="1"/>
  <c r="Y44" i="11"/>
  <c r="C43" i="11"/>
  <c r="C43" i="13" s="1"/>
  <c r="Y72" i="11"/>
  <c r="C71" i="11"/>
  <c r="C71" i="13" s="1"/>
  <c r="Y58" i="11"/>
  <c r="C57" i="11"/>
  <c r="C57" i="13" s="1"/>
  <c r="Y79" i="11"/>
  <c r="C78" i="11"/>
  <c r="C78" i="13" s="1"/>
  <c r="Y30" i="11"/>
  <c r="C29" i="11"/>
  <c r="C29" i="13" s="1"/>
  <c r="Y17" i="11"/>
  <c r="C17" i="11" s="1"/>
  <c r="C17" i="13" s="1"/>
  <c r="F69" i="11" l="1"/>
  <c r="H66" i="11"/>
  <c r="G66" i="11"/>
  <c r="F70" i="11"/>
  <c r="F85" i="11"/>
  <c r="H63" i="11"/>
  <c r="G63" i="11"/>
  <c r="F82" i="11"/>
  <c r="H65" i="11"/>
  <c r="G65" i="11"/>
  <c r="F84" i="11"/>
  <c r="F71" i="11"/>
  <c r="F72" i="11"/>
  <c r="F83" i="11"/>
  <c r="H61" i="11"/>
  <c r="G61" i="11"/>
  <c r="F87" i="11"/>
  <c r="F73" i="11"/>
  <c r="F86" i="11"/>
  <c r="H64" i="11"/>
  <c r="G64" i="11"/>
  <c r="F68" i="11"/>
  <c r="H62" i="11"/>
  <c r="G62" i="11"/>
  <c r="B82" i="13"/>
  <c r="B92" i="11"/>
  <c r="I92" i="11" s="1"/>
  <c r="B90" i="11"/>
  <c r="I90" i="11" s="1"/>
  <c r="B91" i="11"/>
  <c r="I91" i="11" s="1"/>
  <c r="B87" i="13"/>
  <c r="B84" i="13"/>
  <c r="B86" i="13"/>
  <c r="B93" i="11"/>
  <c r="I93" i="11" s="1"/>
  <c r="B85" i="13"/>
  <c r="B94" i="11"/>
  <c r="I94" i="11" s="1"/>
  <c r="B83" i="13"/>
  <c r="B89" i="11"/>
  <c r="I89" i="11" s="1"/>
  <c r="A20" i="13"/>
  <c r="J59" i="13"/>
  <c r="AB167" i="11"/>
  <c r="C160" i="11"/>
  <c r="C160" i="13" s="1"/>
  <c r="J58" i="13"/>
  <c r="J55" i="13"/>
  <c r="G62" i="13"/>
  <c r="F62" i="13"/>
  <c r="H62" i="13"/>
  <c r="I62" i="13"/>
  <c r="F65" i="13"/>
  <c r="I65" i="13"/>
  <c r="G65" i="13"/>
  <c r="H65" i="13"/>
  <c r="J54" i="13"/>
  <c r="I61" i="13"/>
  <c r="H61" i="13"/>
  <c r="F61" i="13"/>
  <c r="G61" i="13"/>
  <c r="H66" i="13"/>
  <c r="F66" i="13"/>
  <c r="I66" i="13"/>
  <c r="G66" i="13"/>
  <c r="I63" i="13"/>
  <c r="H63" i="13"/>
  <c r="F63" i="13"/>
  <c r="G63" i="13"/>
  <c r="I64" i="13"/>
  <c r="H64" i="13"/>
  <c r="G64" i="13"/>
  <c r="F64" i="13"/>
  <c r="J56" i="13"/>
  <c r="J57" i="13"/>
  <c r="S45" i="13"/>
  <c r="B79" i="11"/>
  <c r="B72" i="13"/>
  <c r="S122" i="13"/>
  <c r="S59" i="13"/>
  <c r="S80" i="13"/>
  <c r="B76" i="11"/>
  <c r="B69" i="13"/>
  <c r="S73" i="13"/>
  <c r="S52" i="13"/>
  <c r="B75" i="11"/>
  <c r="B68" i="13"/>
  <c r="S108" i="13"/>
  <c r="S66" i="13"/>
  <c r="B80" i="11"/>
  <c r="B73" i="13"/>
  <c r="S129" i="13"/>
  <c r="S101" i="13"/>
  <c r="B77" i="11"/>
  <c r="B70" i="13"/>
  <c r="S115" i="13"/>
  <c r="B78" i="11"/>
  <c r="B71" i="13"/>
  <c r="S38" i="13"/>
  <c r="Y45" i="11"/>
  <c r="C45" i="11" s="1"/>
  <c r="C45" i="13" s="1"/>
  <c r="C44" i="11"/>
  <c r="C44" i="13" s="1"/>
  <c r="Y66" i="11"/>
  <c r="C66" i="11" s="1"/>
  <c r="C66" i="13" s="1"/>
  <c r="C65" i="11"/>
  <c r="C65" i="13" s="1"/>
  <c r="Y31" i="11"/>
  <c r="C31" i="11" s="1"/>
  <c r="C31" i="13" s="1"/>
  <c r="C30" i="11"/>
  <c r="C30" i="13" s="1"/>
  <c r="Y38" i="11"/>
  <c r="C38" i="11" s="1"/>
  <c r="C38" i="13" s="1"/>
  <c r="C37" i="11"/>
  <c r="C37" i="13" s="1"/>
  <c r="Y115" i="11"/>
  <c r="C115" i="11" s="1"/>
  <c r="C115" i="13" s="1"/>
  <c r="C114" i="11"/>
  <c r="C114" i="13" s="1"/>
  <c r="Y80" i="11"/>
  <c r="C80" i="11" s="1"/>
  <c r="C80" i="13" s="1"/>
  <c r="C79" i="11"/>
  <c r="C79" i="13" s="1"/>
  <c r="Y101" i="11"/>
  <c r="C101" i="11" s="1"/>
  <c r="C101" i="13" s="1"/>
  <c r="C100" i="11"/>
  <c r="C100" i="13" s="1"/>
  <c r="Y59" i="11"/>
  <c r="C59" i="11" s="1"/>
  <c r="C59" i="13" s="1"/>
  <c r="C58" i="11"/>
  <c r="C58" i="13" s="1"/>
  <c r="Y108" i="11"/>
  <c r="C108" i="11" s="1"/>
  <c r="C108" i="13" s="1"/>
  <c r="C107" i="11"/>
  <c r="C107" i="13" s="1"/>
  <c r="Y122" i="11"/>
  <c r="C122" i="11" s="1"/>
  <c r="C122" i="13" s="1"/>
  <c r="C121" i="11"/>
  <c r="C121" i="13" s="1"/>
  <c r="Y52" i="11"/>
  <c r="C52" i="11" s="1"/>
  <c r="C52" i="13" s="1"/>
  <c r="C51" i="11"/>
  <c r="C51" i="13" s="1"/>
  <c r="Y73" i="11"/>
  <c r="C73" i="11" s="1"/>
  <c r="C73" i="13" s="1"/>
  <c r="C72" i="11"/>
  <c r="C72" i="13" s="1"/>
  <c r="Y129" i="11"/>
  <c r="C129" i="11" s="1"/>
  <c r="C129" i="13" s="1"/>
  <c r="C128" i="11"/>
  <c r="C128" i="13" s="1"/>
  <c r="Y23" i="11"/>
  <c r="C22" i="11"/>
  <c r="C22" i="13" s="1"/>
  <c r="F75" i="11" l="1"/>
  <c r="H68" i="11"/>
  <c r="G68" i="11"/>
  <c r="H83" i="11"/>
  <c r="G83" i="11"/>
  <c r="F78" i="11"/>
  <c r="B93" i="13"/>
  <c r="G93" i="13" s="1"/>
  <c r="F93" i="11"/>
  <c r="H72" i="11"/>
  <c r="G72" i="11"/>
  <c r="H85" i="11"/>
  <c r="G85" i="11"/>
  <c r="F77" i="11"/>
  <c r="F76" i="11"/>
  <c r="H86" i="11"/>
  <c r="G86" i="11"/>
  <c r="H71" i="11"/>
  <c r="G71" i="11"/>
  <c r="H70" i="11"/>
  <c r="G70" i="11"/>
  <c r="B91" i="13"/>
  <c r="F91" i="11"/>
  <c r="B90" i="13"/>
  <c r="F90" i="11"/>
  <c r="H73" i="11"/>
  <c r="G73" i="11"/>
  <c r="H84" i="11"/>
  <c r="G84" i="11"/>
  <c r="B92" i="13"/>
  <c r="F92" i="11"/>
  <c r="B94" i="13"/>
  <c r="F94" i="13" s="1"/>
  <c r="F94" i="11"/>
  <c r="F80" i="11"/>
  <c r="H87" i="11"/>
  <c r="G87" i="11"/>
  <c r="F79" i="11"/>
  <c r="B89" i="13"/>
  <c r="G89" i="13" s="1"/>
  <c r="F89" i="11"/>
  <c r="H69" i="11"/>
  <c r="G69" i="11"/>
  <c r="H82" i="11"/>
  <c r="G82" i="11"/>
  <c r="I85" i="13"/>
  <c r="G85" i="13"/>
  <c r="F85" i="13"/>
  <c r="H85" i="13"/>
  <c r="G84" i="13"/>
  <c r="I84" i="13"/>
  <c r="F84" i="13"/>
  <c r="H84" i="13"/>
  <c r="I89" i="13"/>
  <c r="I83" i="13"/>
  <c r="F83" i="13"/>
  <c r="G83" i="13"/>
  <c r="H83" i="13"/>
  <c r="I87" i="13"/>
  <c r="H87" i="13"/>
  <c r="F87" i="13"/>
  <c r="G87" i="13"/>
  <c r="G86" i="13"/>
  <c r="I86" i="13"/>
  <c r="H86" i="13"/>
  <c r="F86" i="13"/>
  <c r="F82" i="13"/>
  <c r="G82" i="13"/>
  <c r="I82" i="13"/>
  <c r="H82" i="13"/>
  <c r="A21" i="13"/>
  <c r="AB174" i="11"/>
  <c r="AB181" i="11" s="1"/>
  <c r="C167" i="11"/>
  <c r="C167" i="13" s="1"/>
  <c r="J65" i="13"/>
  <c r="J64" i="13"/>
  <c r="J66" i="13"/>
  <c r="J62" i="13"/>
  <c r="H72" i="13"/>
  <c r="F72" i="13"/>
  <c r="I72" i="13"/>
  <c r="G72" i="13"/>
  <c r="H71" i="13"/>
  <c r="G71" i="13"/>
  <c r="F71" i="13"/>
  <c r="I71" i="13"/>
  <c r="I68" i="13"/>
  <c r="H68" i="13"/>
  <c r="G68" i="13"/>
  <c r="F68" i="13"/>
  <c r="G70" i="13"/>
  <c r="I70" i="13"/>
  <c r="F70" i="13"/>
  <c r="H70" i="13"/>
  <c r="J63" i="13"/>
  <c r="J61" i="13"/>
  <c r="I69" i="13"/>
  <c r="G69" i="13"/>
  <c r="H69" i="13"/>
  <c r="F69" i="13"/>
  <c r="H73" i="13"/>
  <c r="F73" i="13"/>
  <c r="I73" i="13"/>
  <c r="G73" i="13"/>
  <c r="B99" i="11"/>
  <c r="I99" i="11" s="1"/>
  <c r="B78" i="13"/>
  <c r="B97" i="11"/>
  <c r="I97" i="11" s="1"/>
  <c r="B76" i="13"/>
  <c r="B101" i="11"/>
  <c r="I101" i="11" s="1"/>
  <c r="B80" i="13"/>
  <c r="B98" i="11"/>
  <c r="I98" i="11" s="1"/>
  <c r="B77" i="13"/>
  <c r="B96" i="11"/>
  <c r="I96" i="11" s="1"/>
  <c r="B75" i="13"/>
  <c r="B100" i="11"/>
  <c r="I100" i="11" s="1"/>
  <c r="B79" i="13"/>
  <c r="Y24" i="11"/>
  <c r="C24" i="11" s="1"/>
  <c r="C24" i="13" s="1"/>
  <c r="C23" i="11"/>
  <c r="C23" i="13" s="1"/>
  <c r="J84" i="13" l="1"/>
  <c r="K91" i="11"/>
  <c r="J91" i="11"/>
  <c r="K92" i="11"/>
  <c r="J92" i="11"/>
  <c r="K93" i="11"/>
  <c r="J93" i="11"/>
  <c r="K89" i="11"/>
  <c r="J89" i="11"/>
  <c r="K94" i="11"/>
  <c r="J94" i="11"/>
  <c r="K90" i="11"/>
  <c r="J90" i="11"/>
  <c r="H93" i="13"/>
  <c r="F93" i="13"/>
  <c r="H89" i="13"/>
  <c r="F89" i="13"/>
  <c r="H94" i="13"/>
  <c r="H93" i="11"/>
  <c r="G93" i="11"/>
  <c r="F97" i="11"/>
  <c r="H80" i="11"/>
  <c r="G80" i="11"/>
  <c r="H78" i="11"/>
  <c r="G78" i="11"/>
  <c r="F101" i="11"/>
  <c r="H90" i="11"/>
  <c r="G90" i="11"/>
  <c r="H76" i="11"/>
  <c r="G76" i="11"/>
  <c r="F92" i="13"/>
  <c r="I92" i="13"/>
  <c r="G92" i="13"/>
  <c r="H92" i="13"/>
  <c r="AB92" i="13" s="1"/>
  <c r="H94" i="11"/>
  <c r="G94" i="11"/>
  <c r="F99" i="11"/>
  <c r="F100" i="11"/>
  <c r="F90" i="13"/>
  <c r="I90" i="13"/>
  <c r="G90" i="13"/>
  <c r="H90" i="13"/>
  <c r="H77" i="11"/>
  <c r="G77" i="11"/>
  <c r="H89" i="11"/>
  <c r="G89" i="11"/>
  <c r="G94" i="13"/>
  <c r="I94" i="13"/>
  <c r="H91" i="11"/>
  <c r="G91" i="11"/>
  <c r="J85" i="13"/>
  <c r="F96" i="11"/>
  <c r="F98" i="11"/>
  <c r="G92" i="11"/>
  <c r="H92" i="11"/>
  <c r="I91" i="13"/>
  <c r="G91" i="13"/>
  <c r="F91" i="13"/>
  <c r="H91" i="13"/>
  <c r="AB91" i="13" s="1"/>
  <c r="H75" i="11"/>
  <c r="G75" i="11"/>
  <c r="I93" i="13"/>
  <c r="J83" i="13"/>
  <c r="H79" i="11"/>
  <c r="G79" i="11"/>
  <c r="J86" i="13"/>
  <c r="J82" i="13"/>
  <c r="J87" i="13"/>
  <c r="A22" i="13"/>
  <c r="J71" i="13"/>
  <c r="C174" i="11"/>
  <c r="C174" i="13" s="1"/>
  <c r="J68" i="13"/>
  <c r="J70" i="13"/>
  <c r="G79" i="13"/>
  <c r="I79" i="13"/>
  <c r="H79" i="13"/>
  <c r="F79" i="13"/>
  <c r="H80" i="13"/>
  <c r="F80" i="13"/>
  <c r="G80" i="13"/>
  <c r="I80" i="13"/>
  <c r="H76" i="13"/>
  <c r="F76" i="13"/>
  <c r="I76" i="13"/>
  <c r="G76" i="13"/>
  <c r="J69" i="13"/>
  <c r="J73" i="13"/>
  <c r="J72" i="13"/>
  <c r="I75" i="13"/>
  <c r="F75" i="13"/>
  <c r="G75" i="13"/>
  <c r="H75" i="13"/>
  <c r="H77" i="13"/>
  <c r="G77" i="13"/>
  <c r="F77" i="13"/>
  <c r="I77" i="13"/>
  <c r="H78" i="13"/>
  <c r="I78" i="13"/>
  <c r="G78" i="13"/>
  <c r="F78" i="13"/>
  <c r="B105" i="11"/>
  <c r="B98" i="13"/>
  <c r="B107" i="11"/>
  <c r="B100" i="13"/>
  <c r="B104" i="11"/>
  <c r="B97" i="13"/>
  <c r="B103" i="11"/>
  <c r="B96" i="13"/>
  <c r="B108" i="11"/>
  <c r="B101" i="13"/>
  <c r="B106" i="11"/>
  <c r="B99" i="13"/>
  <c r="AB90" i="13" l="1"/>
  <c r="AB89" i="13"/>
  <c r="AB93" i="13"/>
  <c r="J94" i="13"/>
  <c r="AB94" i="13"/>
  <c r="K97" i="11"/>
  <c r="J97" i="11"/>
  <c r="K96" i="11"/>
  <c r="J96" i="11"/>
  <c r="K100" i="11"/>
  <c r="J100" i="11"/>
  <c r="K98" i="11"/>
  <c r="J98" i="11"/>
  <c r="K99" i="11"/>
  <c r="J99" i="11"/>
  <c r="K101" i="11"/>
  <c r="J101" i="11"/>
  <c r="J91" i="13"/>
  <c r="J93" i="13"/>
  <c r="J92" i="13"/>
  <c r="J89" i="13"/>
  <c r="F106" i="11"/>
  <c r="F108" i="11"/>
  <c r="H98" i="11"/>
  <c r="G98" i="11"/>
  <c r="H96" i="11"/>
  <c r="G96" i="11"/>
  <c r="H100" i="11"/>
  <c r="G100" i="11"/>
  <c r="H97" i="11"/>
  <c r="G97" i="11"/>
  <c r="H99" i="11"/>
  <c r="G99" i="11"/>
  <c r="F103" i="11"/>
  <c r="F107" i="11"/>
  <c r="F104" i="11"/>
  <c r="J90" i="13"/>
  <c r="H101" i="11"/>
  <c r="G101" i="11"/>
  <c r="F105" i="11"/>
  <c r="A23" i="13"/>
  <c r="J76" i="13"/>
  <c r="J77" i="13"/>
  <c r="J75" i="13"/>
  <c r="J80" i="13"/>
  <c r="I96" i="13"/>
  <c r="G96" i="13"/>
  <c r="H96" i="13"/>
  <c r="F96" i="13"/>
  <c r="I99" i="13"/>
  <c r="G99" i="13"/>
  <c r="H99" i="13"/>
  <c r="AB99" i="13" s="1"/>
  <c r="F99" i="13"/>
  <c r="H101" i="13"/>
  <c r="AB101" i="13" s="1"/>
  <c r="F101" i="13"/>
  <c r="I101" i="13"/>
  <c r="G101" i="13"/>
  <c r="F97" i="13"/>
  <c r="H97" i="13"/>
  <c r="AB97" i="13" s="1"/>
  <c r="G97" i="13"/>
  <c r="I97" i="13"/>
  <c r="J78" i="13"/>
  <c r="J79" i="13"/>
  <c r="I98" i="13"/>
  <c r="H98" i="13"/>
  <c r="G98" i="13"/>
  <c r="F98" i="13"/>
  <c r="F100" i="13"/>
  <c r="H100" i="13"/>
  <c r="G100" i="13"/>
  <c r="I100" i="13"/>
  <c r="B114" i="11"/>
  <c r="B107" i="13"/>
  <c r="B111" i="11"/>
  <c r="B104" i="13"/>
  <c r="B113" i="11"/>
  <c r="B106" i="13"/>
  <c r="B115" i="11"/>
  <c r="B108" i="13"/>
  <c r="B110" i="11"/>
  <c r="B103" i="13"/>
  <c r="B112" i="11"/>
  <c r="B105" i="13"/>
  <c r="AB100" i="13" l="1"/>
  <c r="AB96" i="13"/>
  <c r="AB98" i="13"/>
  <c r="H105" i="11"/>
  <c r="G105" i="11"/>
  <c r="H107" i="11"/>
  <c r="G107" i="11"/>
  <c r="F112" i="11"/>
  <c r="H103" i="11"/>
  <c r="G103" i="11"/>
  <c r="H108" i="11"/>
  <c r="G108" i="11"/>
  <c r="F110" i="11"/>
  <c r="H104" i="11"/>
  <c r="G104" i="11"/>
  <c r="H106" i="11"/>
  <c r="G106" i="11"/>
  <c r="F114" i="11"/>
  <c r="F115" i="11"/>
  <c r="F113" i="11"/>
  <c r="F111" i="11"/>
  <c r="A24" i="13"/>
  <c r="J97" i="13"/>
  <c r="J98" i="13"/>
  <c r="J96" i="13"/>
  <c r="J100" i="13"/>
  <c r="J101" i="13"/>
  <c r="J99" i="13"/>
  <c r="F104" i="13"/>
  <c r="H104" i="13"/>
  <c r="G104" i="13"/>
  <c r="I104" i="13"/>
  <c r="G105" i="13"/>
  <c r="H105" i="13"/>
  <c r="I105" i="13"/>
  <c r="F105" i="13"/>
  <c r="I106" i="13"/>
  <c r="G106" i="13"/>
  <c r="H106" i="13"/>
  <c r="F106" i="13"/>
  <c r="G107" i="13"/>
  <c r="I107" i="13"/>
  <c r="F107" i="13"/>
  <c r="H107" i="13"/>
  <c r="H103" i="13"/>
  <c r="F103" i="13"/>
  <c r="I103" i="13"/>
  <c r="G103" i="13"/>
  <c r="F108" i="13"/>
  <c r="H108" i="13"/>
  <c r="I108" i="13"/>
  <c r="G108" i="13"/>
  <c r="B118" i="11"/>
  <c r="B111" i="13"/>
  <c r="B120" i="11"/>
  <c r="B113" i="13"/>
  <c r="B121" i="11"/>
  <c r="B114" i="13"/>
  <c r="B117" i="11"/>
  <c r="B110" i="13"/>
  <c r="B119" i="11"/>
  <c r="B112" i="13"/>
  <c r="B122" i="11"/>
  <c r="B115" i="13"/>
  <c r="H114" i="11" l="1"/>
  <c r="G114" i="11"/>
  <c r="F122" i="11"/>
  <c r="G112" i="11"/>
  <c r="H112" i="11"/>
  <c r="F121" i="11"/>
  <c r="H115" i="11"/>
  <c r="G115" i="11"/>
  <c r="F117" i="11"/>
  <c r="G111" i="11"/>
  <c r="H111" i="11"/>
  <c r="F118" i="11"/>
  <c r="F119" i="11"/>
  <c r="F120" i="11"/>
  <c r="H113" i="11"/>
  <c r="G113" i="11"/>
  <c r="H110" i="11"/>
  <c r="G110" i="11"/>
  <c r="A25" i="13"/>
  <c r="J103" i="13"/>
  <c r="J104" i="13"/>
  <c r="J107" i="13"/>
  <c r="AB188" i="11"/>
  <c r="C188" i="11" s="1"/>
  <c r="C188" i="13" s="1"/>
  <c r="C181" i="11"/>
  <c r="C181" i="13" s="1"/>
  <c r="J106" i="13"/>
  <c r="J108" i="13"/>
  <c r="I114" i="13"/>
  <c r="H114" i="13"/>
  <c r="G114" i="13"/>
  <c r="F114" i="13"/>
  <c r="J105" i="13"/>
  <c r="H110" i="13"/>
  <c r="F110" i="13"/>
  <c r="G110" i="13"/>
  <c r="I110" i="13"/>
  <c r="H113" i="13"/>
  <c r="F113" i="13"/>
  <c r="G113" i="13"/>
  <c r="I113" i="13"/>
  <c r="F111" i="13"/>
  <c r="I111" i="13"/>
  <c r="H111" i="13"/>
  <c r="G111" i="13"/>
  <c r="F115" i="13"/>
  <c r="I115" i="13"/>
  <c r="G115" i="13"/>
  <c r="H115" i="13"/>
  <c r="F112" i="13"/>
  <c r="G112" i="13"/>
  <c r="I112" i="13"/>
  <c r="H112" i="13"/>
  <c r="B127" i="11"/>
  <c r="B120" i="13"/>
  <c r="B124" i="11"/>
  <c r="B117" i="13"/>
  <c r="B128" i="11"/>
  <c r="B121" i="13"/>
  <c r="B129" i="11"/>
  <c r="B122" i="13"/>
  <c r="B126" i="11"/>
  <c r="B119" i="13"/>
  <c r="B125" i="11"/>
  <c r="B118" i="13"/>
  <c r="B134" i="11" l="1"/>
  <c r="F127" i="11"/>
  <c r="H120" i="11"/>
  <c r="G120" i="11"/>
  <c r="H121" i="11"/>
  <c r="G121" i="11"/>
  <c r="H119" i="11"/>
  <c r="G119" i="11"/>
  <c r="B133" i="11"/>
  <c r="F126" i="11"/>
  <c r="B136" i="11"/>
  <c r="F129" i="11"/>
  <c r="H118" i="11"/>
  <c r="G118" i="11"/>
  <c r="B135" i="11"/>
  <c r="F128" i="11"/>
  <c r="H122" i="11"/>
  <c r="G122" i="11"/>
  <c r="B132" i="11"/>
  <c r="F125" i="11"/>
  <c r="B131" i="11"/>
  <c r="F124" i="11"/>
  <c r="G117" i="11"/>
  <c r="H117" i="11"/>
  <c r="A26" i="13"/>
  <c r="J110" i="13"/>
  <c r="B139" i="11"/>
  <c r="B140" i="11"/>
  <c r="B142" i="11"/>
  <c r="B143" i="11"/>
  <c r="B141" i="11"/>
  <c r="B138" i="11"/>
  <c r="J111" i="13"/>
  <c r="J115" i="13"/>
  <c r="J113" i="13"/>
  <c r="H121" i="13"/>
  <c r="I121" i="13"/>
  <c r="F121" i="13"/>
  <c r="G121" i="13"/>
  <c r="H117" i="13"/>
  <c r="I117" i="13"/>
  <c r="G117" i="13"/>
  <c r="F117" i="13"/>
  <c r="I118" i="13"/>
  <c r="F118" i="13"/>
  <c r="H118" i="13"/>
  <c r="G118" i="13"/>
  <c r="H119" i="13"/>
  <c r="I119" i="13"/>
  <c r="F119" i="13"/>
  <c r="G119" i="13"/>
  <c r="J112" i="13"/>
  <c r="J114" i="13"/>
  <c r="H122" i="13"/>
  <c r="F122" i="13"/>
  <c r="I122" i="13"/>
  <c r="G122" i="13"/>
  <c r="G120" i="13"/>
  <c r="I120" i="13"/>
  <c r="H120" i="13"/>
  <c r="F120" i="13"/>
  <c r="B129" i="13"/>
  <c r="B124" i="13"/>
  <c r="B128" i="13"/>
  <c r="B126" i="13"/>
  <c r="B125" i="13"/>
  <c r="B127" i="13"/>
  <c r="B139" i="13" l="1"/>
  <c r="F139" i="11"/>
  <c r="B147" i="11"/>
  <c r="F133" i="11"/>
  <c r="H128" i="11"/>
  <c r="G128" i="11"/>
  <c r="B140" i="13"/>
  <c r="I140" i="13" s="1"/>
  <c r="F140" i="11"/>
  <c r="B149" i="11"/>
  <c r="F135" i="11"/>
  <c r="H124" i="11"/>
  <c r="G124" i="11"/>
  <c r="B138" i="13"/>
  <c r="F138" i="13" s="1"/>
  <c r="F138" i="11"/>
  <c r="H129" i="11"/>
  <c r="G129" i="11"/>
  <c r="B146" i="11"/>
  <c r="F132" i="11"/>
  <c r="B141" i="13"/>
  <c r="H141" i="13" s="1"/>
  <c r="F141" i="11"/>
  <c r="B145" i="11"/>
  <c r="F131" i="11"/>
  <c r="H127" i="11"/>
  <c r="G127" i="11"/>
  <c r="B143" i="13"/>
  <c r="H143" i="13" s="1"/>
  <c r="F143" i="11"/>
  <c r="B150" i="11"/>
  <c r="F136" i="11"/>
  <c r="B142" i="13"/>
  <c r="H142" i="13" s="1"/>
  <c r="F142" i="11"/>
  <c r="H125" i="11"/>
  <c r="G125" i="11"/>
  <c r="H126" i="11"/>
  <c r="G126" i="11"/>
  <c r="B148" i="11"/>
  <c r="F134" i="11"/>
  <c r="G139" i="13"/>
  <c r="A27" i="13"/>
  <c r="J121" i="13"/>
  <c r="J120" i="13"/>
  <c r="J118" i="13"/>
  <c r="F129" i="13"/>
  <c r="H129" i="13"/>
  <c r="I129" i="13"/>
  <c r="G129" i="13"/>
  <c r="J122" i="13"/>
  <c r="J117" i="13"/>
  <c r="G125" i="13"/>
  <c r="H125" i="13"/>
  <c r="I125" i="13"/>
  <c r="F125" i="13"/>
  <c r="F124" i="13"/>
  <c r="H124" i="13"/>
  <c r="G124" i="13"/>
  <c r="I124" i="13"/>
  <c r="J119" i="13"/>
  <c r="I127" i="13"/>
  <c r="F127" i="13"/>
  <c r="H127" i="13"/>
  <c r="G127" i="13"/>
  <c r="F126" i="13"/>
  <c r="G126" i="13"/>
  <c r="I126" i="13"/>
  <c r="H126" i="13"/>
  <c r="F128" i="13"/>
  <c r="I128" i="13"/>
  <c r="G128" i="13"/>
  <c r="H128" i="13"/>
  <c r="B145" i="13" l="1"/>
  <c r="G145" i="13" s="1"/>
  <c r="H138" i="13"/>
  <c r="G138" i="13"/>
  <c r="I138" i="13"/>
  <c r="F142" i="13"/>
  <c r="J142" i="13" s="1"/>
  <c r="I142" i="13"/>
  <c r="I143" i="13"/>
  <c r="F140" i="13"/>
  <c r="G141" i="13"/>
  <c r="G140" i="13"/>
  <c r="H140" i="13"/>
  <c r="F141" i="13"/>
  <c r="J141" i="13" s="1"/>
  <c r="I141" i="13"/>
  <c r="G142" i="13"/>
  <c r="F148" i="11"/>
  <c r="B148" i="13"/>
  <c r="H143" i="11"/>
  <c r="G143" i="11"/>
  <c r="F146" i="11"/>
  <c r="B146" i="13"/>
  <c r="H140" i="11"/>
  <c r="G140" i="11"/>
  <c r="H138" i="11"/>
  <c r="G138" i="11"/>
  <c r="F149" i="11"/>
  <c r="B149" i="13"/>
  <c r="F143" i="13"/>
  <c r="J143" i="13" s="1"/>
  <c r="H142" i="11"/>
  <c r="G142" i="11"/>
  <c r="G131" i="11"/>
  <c r="H131" i="11"/>
  <c r="H133" i="11"/>
  <c r="G133" i="11"/>
  <c r="G143" i="13"/>
  <c r="F145" i="11"/>
  <c r="H141" i="11"/>
  <c r="G141" i="11"/>
  <c r="F147" i="11"/>
  <c r="B147" i="13"/>
  <c r="H136" i="11"/>
  <c r="G136" i="11"/>
  <c r="H139" i="11"/>
  <c r="G139" i="11"/>
  <c r="G135" i="11"/>
  <c r="H135" i="11"/>
  <c r="G134" i="11"/>
  <c r="H134" i="11"/>
  <c r="F150" i="11"/>
  <c r="B150" i="13"/>
  <c r="H132" i="11"/>
  <c r="G132" i="11"/>
  <c r="I139" i="13"/>
  <c r="F139" i="13"/>
  <c r="H139" i="13"/>
  <c r="A28" i="13"/>
  <c r="I145" i="13"/>
  <c r="F145" i="13"/>
  <c r="H145" i="13"/>
  <c r="J124" i="13"/>
  <c r="J128" i="13"/>
  <c r="J129" i="13"/>
  <c r="J127" i="13"/>
  <c r="J125" i="13"/>
  <c r="J126" i="13"/>
  <c r="B131" i="13"/>
  <c r="B152" i="11"/>
  <c r="I152" i="11" s="1"/>
  <c r="B133" i="13"/>
  <c r="B154" i="11"/>
  <c r="I154" i="11" s="1"/>
  <c r="B136" i="13"/>
  <c r="B157" i="11"/>
  <c r="I157" i="11" s="1"/>
  <c r="B135" i="13"/>
  <c r="B156" i="11"/>
  <c r="I156" i="11" s="1"/>
  <c r="B132" i="13"/>
  <c r="B153" i="11"/>
  <c r="I153" i="11" s="1"/>
  <c r="B134" i="13"/>
  <c r="B155" i="11"/>
  <c r="I155" i="11" s="1"/>
  <c r="J139" i="13" l="1"/>
  <c r="J138" i="13"/>
  <c r="J140" i="13"/>
  <c r="G147" i="13"/>
  <c r="I147" i="13"/>
  <c r="F147" i="13"/>
  <c r="H147" i="13"/>
  <c r="G146" i="13"/>
  <c r="F146" i="13"/>
  <c r="I146" i="13"/>
  <c r="H146" i="13"/>
  <c r="G150" i="13"/>
  <c r="F150" i="13"/>
  <c r="I150" i="13"/>
  <c r="H150" i="13"/>
  <c r="H147" i="11"/>
  <c r="G147" i="11"/>
  <c r="H146" i="11"/>
  <c r="G146" i="11"/>
  <c r="F149" i="13"/>
  <c r="G149" i="13"/>
  <c r="I149" i="13"/>
  <c r="H149" i="13"/>
  <c r="H145" i="11"/>
  <c r="G145" i="11"/>
  <c r="G148" i="13"/>
  <c r="F148" i="13"/>
  <c r="I148" i="13"/>
  <c r="H148" i="13"/>
  <c r="H149" i="11"/>
  <c r="G149" i="11"/>
  <c r="H148" i="11"/>
  <c r="G148" i="11"/>
  <c r="H150" i="11"/>
  <c r="G150" i="11"/>
  <c r="A29" i="13"/>
  <c r="J145" i="13"/>
  <c r="H135" i="13"/>
  <c r="F135" i="13"/>
  <c r="G135" i="13"/>
  <c r="I135" i="13"/>
  <c r="H131" i="13"/>
  <c r="G131" i="13"/>
  <c r="F131" i="13"/>
  <c r="I131" i="13"/>
  <c r="G136" i="13"/>
  <c r="H136" i="13"/>
  <c r="I136" i="13"/>
  <c r="F136" i="13"/>
  <c r="G133" i="13"/>
  <c r="I133" i="13"/>
  <c r="F133" i="13"/>
  <c r="H133" i="13"/>
  <c r="H134" i="13"/>
  <c r="G134" i="13"/>
  <c r="F134" i="13"/>
  <c r="I134" i="13"/>
  <c r="F132" i="13"/>
  <c r="I132" i="13"/>
  <c r="G132" i="13"/>
  <c r="H132" i="13"/>
  <c r="B152" i="13"/>
  <c r="B159" i="11"/>
  <c r="B155" i="13"/>
  <c r="B162" i="11"/>
  <c r="B156" i="13"/>
  <c r="B163" i="11"/>
  <c r="B153" i="13"/>
  <c r="B160" i="11"/>
  <c r="B154" i="13"/>
  <c r="B161" i="11"/>
  <c r="B157" i="13"/>
  <c r="B164" i="11"/>
  <c r="J147" i="13" l="1"/>
  <c r="J146" i="13"/>
  <c r="K156" i="11"/>
  <c r="J156" i="11"/>
  <c r="K152" i="11"/>
  <c r="J152" i="11"/>
  <c r="K154" i="11"/>
  <c r="J154" i="11"/>
  <c r="K153" i="11"/>
  <c r="J153" i="11"/>
  <c r="K157" i="11"/>
  <c r="J157" i="11"/>
  <c r="K155" i="11"/>
  <c r="J155" i="11"/>
  <c r="J148" i="13"/>
  <c r="J149" i="13"/>
  <c r="F163" i="11"/>
  <c r="F162" i="11"/>
  <c r="F161" i="11"/>
  <c r="J150" i="13"/>
  <c r="F164" i="11"/>
  <c r="F160" i="11"/>
  <c r="F159" i="11"/>
  <c r="A30" i="13"/>
  <c r="J131" i="13"/>
  <c r="J133" i="13"/>
  <c r="J132" i="13"/>
  <c r="H153" i="13"/>
  <c r="F153" i="13"/>
  <c r="G153" i="13"/>
  <c r="I153" i="13"/>
  <c r="J135" i="13"/>
  <c r="I157" i="13"/>
  <c r="F157" i="13"/>
  <c r="H157" i="13"/>
  <c r="G157" i="13"/>
  <c r="F156" i="13"/>
  <c r="H156" i="13"/>
  <c r="G156" i="13"/>
  <c r="I156" i="13"/>
  <c r="I154" i="13"/>
  <c r="H154" i="13"/>
  <c r="G154" i="13"/>
  <c r="F154" i="13"/>
  <c r="J134" i="13"/>
  <c r="J136" i="13"/>
  <c r="G152" i="13"/>
  <c r="I152" i="13"/>
  <c r="F152" i="13"/>
  <c r="H152" i="13"/>
  <c r="F155" i="13"/>
  <c r="H155" i="13"/>
  <c r="I155" i="13"/>
  <c r="G155" i="13"/>
  <c r="B160" i="13"/>
  <c r="B167" i="11"/>
  <c r="B159" i="13"/>
  <c r="B166" i="11"/>
  <c r="B164" i="13"/>
  <c r="B171" i="11"/>
  <c r="B163" i="13"/>
  <c r="B170" i="11"/>
  <c r="B162" i="13"/>
  <c r="B169" i="11"/>
  <c r="B161" i="13"/>
  <c r="B168" i="11"/>
  <c r="AB156" i="13" l="1"/>
  <c r="AB157" i="13"/>
  <c r="AB155" i="13"/>
  <c r="AB153" i="13"/>
  <c r="AB154" i="13"/>
  <c r="AB152" i="13"/>
  <c r="J152" i="13"/>
  <c r="J156" i="13"/>
  <c r="H164" i="11"/>
  <c r="G164" i="11"/>
  <c r="H163" i="11"/>
  <c r="G163" i="11"/>
  <c r="F171" i="11"/>
  <c r="H161" i="11"/>
  <c r="G161" i="11"/>
  <c r="F166" i="11"/>
  <c r="F167" i="11"/>
  <c r="F170" i="11"/>
  <c r="F168" i="11"/>
  <c r="H160" i="11"/>
  <c r="G160" i="11"/>
  <c r="H162" i="11"/>
  <c r="G162" i="11"/>
  <c r="H159" i="11"/>
  <c r="G159" i="11"/>
  <c r="F169" i="11"/>
  <c r="A31" i="13"/>
  <c r="J157" i="13"/>
  <c r="I161" i="13"/>
  <c r="H161" i="13"/>
  <c r="G161" i="13"/>
  <c r="F161" i="13"/>
  <c r="I160" i="13"/>
  <c r="G160" i="13"/>
  <c r="F160" i="13"/>
  <c r="H160" i="13"/>
  <c r="I159" i="13"/>
  <c r="G159" i="13"/>
  <c r="H159" i="13"/>
  <c r="F159" i="13"/>
  <c r="H163" i="13"/>
  <c r="F163" i="13"/>
  <c r="G163" i="13"/>
  <c r="I163" i="13"/>
  <c r="J154" i="13"/>
  <c r="F162" i="13"/>
  <c r="I162" i="13"/>
  <c r="G162" i="13"/>
  <c r="H162" i="13"/>
  <c r="H164" i="13"/>
  <c r="I164" i="13"/>
  <c r="F164" i="13"/>
  <c r="G164" i="13"/>
  <c r="J155" i="13"/>
  <c r="J153" i="13"/>
  <c r="B167" i="13"/>
  <c r="B174" i="11"/>
  <c r="B170" i="13"/>
  <c r="B177" i="11"/>
  <c r="B169" i="13"/>
  <c r="B176" i="11"/>
  <c r="B166" i="13"/>
  <c r="B173" i="11"/>
  <c r="B168" i="13"/>
  <c r="B175" i="11"/>
  <c r="B171" i="13"/>
  <c r="B178" i="11"/>
  <c r="H166" i="11" l="1"/>
  <c r="G166" i="11"/>
  <c r="H171" i="11"/>
  <c r="G171" i="11"/>
  <c r="H168" i="11"/>
  <c r="G168" i="11"/>
  <c r="B183" i="11"/>
  <c r="F176" i="11"/>
  <c r="H169" i="11"/>
  <c r="G169" i="11"/>
  <c r="B185" i="11"/>
  <c r="F178" i="11"/>
  <c r="B182" i="11"/>
  <c r="F175" i="11"/>
  <c r="H170" i="11"/>
  <c r="G170" i="11"/>
  <c r="H167" i="11"/>
  <c r="G167" i="11"/>
  <c r="B184" i="11"/>
  <c r="F177" i="11"/>
  <c r="B181" i="11"/>
  <c r="F174" i="11"/>
  <c r="B180" i="11"/>
  <c r="F173" i="11"/>
  <c r="J160" i="13"/>
  <c r="J162" i="13"/>
  <c r="A32" i="13"/>
  <c r="J163" i="13"/>
  <c r="J159" i="13"/>
  <c r="J164" i="13"/>
  <c r="G170" i="13"/>
  <c r="F170" i="13"/>
  <c r="I170" i="13"/>
  <c r="H170" i="13"/>
  <c r="H167" i="13"/>
  <c r="F167" i="13"/>
  <c r="G167" i="13"/>
  <c r="I167" i="13"/>
  <c r="G168" i="13"/>
  <c r="H168" i="13"/>
  <c r="I168" i="13"/>
  <c r="F168" i="13"/>
  <c r="H166" i="13"/>
  <c r="F166" i="13"/>
  <c r="I166" i="13"/>
  <c r="G166" i="13"/>
  <c r="F171" i="13"/>
  <c r="G171" i="13"/>
  <c r="H171" i="13"/>
  <c r="I171" i="13"/>
  <c r="J161" i="13"/>
  <c r="G169" i="13"/>
  <c r="I169" i="13"/>
  <c r="H169" i="13"/>
  <c r="F169" i="13"/>
  <c r="B176" i="13"/>
  <c r="B173" i="13"/>
  <c r="B178" i="13"/>
  <c r="B177" i="13"/>
  <c r="B174" i="13"/>
  <c r="B175" i="13"/>
  <c r="J170" i="13" l="1"/>
  <c r="H176" i="11"/>
  <c r="G176" i="11"/>
  <c r="H173" i="11"/>
  <c r="G173" i="11"/>
  <c r="B190" i="11"/>
  <c r="I190" i="11" s="1"/>
  <c r="F183" i="11"/>
  <c r="B187" i="11"/>
  <c r="I187" i="11" s="1"/>
  <c r="F180" i="11"/>
  <c r="B191" i="11"/>
  <c r="I191" i="11" s="1"/>
  <c r="F184" i="11"/>
  <c r="H174" i="11"/>
  <c r="G174" i="11"/>
  <c r="B189" i="11"/>
  <c r="I189" i="11" s="1"/>
  <c r="F182" i="11"/>
  <c r="B188" i="11"/>
  <c r="I188" i="11" s="1"/>
  <c r="F181" i="11"/>
  <c r="H175" i="11"/>
  <c r="G175" i="11"/>
  <c r="H177" i="11"/>
  <c r="G177" i="11"/>
  <c r="H178" i="11"/>
  <c r="G178" i="11"/>
  <c r="B192" i="11"/>
  <c r="I192" i="11" s="1"/>
  <c r="F185" i="11"/>
  <c r="A33" i="13"/>
  <c r="J171" i="13"/>
  <c r="J169" i="13"/>
  <c r="J168" i="13"/>
  <c r="F173" i="13"/>
  <c r="H173" i="13"/>
  <c r="G173" i="13"/>
  <c r="I173" i="13"/>
  <c r="J167" i="13"/>
  <c r="F178" i="13"/>
  <c r="H178" i="13"/>
  <c r="I178" i="13"/>
  <c r="G178" i="13"/>
  <c r="I176" i="13"/>
  <c r="F176" i="13"/>
  <c r="H176" i="13"/>
  <c r="G176" i="13"/>
  <c r="G174" i="13"/>
  <c r="F174" i="13"/>
  <c r="I174" i="13"/>
  <c r="H174" i="13"/>
  <c r="F175" i="13"/>
  <c r="I175" i="13"/>
  <c r="G175" i="13"/>
  <c r="H175" i="13"/>
  <c r="I177" i="13"/>
  <c r="F177" i="13"/>
  <c r="H177" i="13"/>
  <c r="G177" i="13"/>
  <c r="J166" i="13"/>
  <c r="J174" i="13" l="1"/>
  <c r="H181" i="11"/>
  <c r="G181" i="11"/>
  <c r="H180" i="11"/>
  <c r="G180" i="11"/>
  <c r="H183" i="11"/>
  <c r="G183" i="11"/>
  <c r="F187" i="11"/>
  <c r="F192" i="11"/>
  <c r="F189" i="11"/>
  <c r="F190" i="11"/>
  <c r="F191" i="11"/>
  <c r="F188" i="11"/>
  <c r="H185" i="11"/>
  <c r="G185" i="11"/>
  <c r="H182" i="11"/>
  <c r="G182" i="11"/>
  <c r="H184" i="11"/>
  <c r="G184" i="11"/>
  <c r="J175" i="13"/>
  <c r="A34" i="13"/>
  <c r="J173" i="13"/>
  <c r="J178" i="13"/>
  <c r="J177" i="13"/>
  <c r="J176" i="13"/>
  <c r="K189" i="11" l="1"/>
  <c r="J189" i="11"/>
  <c r="K191" i="11"/>
  <c r="J191" i="11"/>
  <c r="K187" i="11"/>
  <c r="J187" i="11"/>
  <c r="K188" i="11"/>
  <c r="N188" i="11" s="1"/>
  <c r="J188" i="11"/>
  <c r="M188" i="11" s="1"/>
  <c r="K192" i="11"/>
  <c r="J192" i="11"/>
  <c r="K190" i="11"/>
  <c r="J190" i="11"/>
  <c r="H192" i="11"/>
  <c r="G192" i="11"/>
  <c r="L192" i="11"/>
  <c r="H187" i="11"/>
  <c r="G187" i="11"/>
  <c r="H188" i="11"/>
  <c r="G188" i="11"/>
  <c r="G191" i="11"/>
  <c r="H191" i="11"/>
  <c r="L187" i="11"/>
  <c r="L191" i="11"/>
  <c r="H189" i="11"/>
  <c r="G189" i="11"/>
  <c r="L188" i="11"/>
  <c r="H190" i="11"/>
  <c r="G190" i="11"/>
  <c r="L189" i="11"/>
  <c r="L190" i="11"/>
  <c r="A35" i="13"/>
  <c r="B181" i="13"/>
  <c r="B185" i="13"/>
  <c r="B183" i="13"/>
  <c r="B182" i="13"/>
  <c r="B184" i="13"/>
  <c r="B180" i="13"/>
  <c r="N192" i="11" l="1"/>
  <c r="N191" i="11"/>
  <c r="M192" i="11"/>
  <c r="N187" i="11"/>
  <c r="M191" i="11"/>
  <c r="M189" i="11"/>
  <c r="N189" i="11"/>
  <c r="M187" i="11"/>
  <c r="N190" i="11"/>
  <c r="M190" i="11"/>
  <c r="A36" i="13"/>
  <c r="F181" i="13"/>
  <c r="I181" i="13"/>
  <c r="G181" i="13"/>
  <c r="H181" i="13"/>
  <c r="I180" i="13"/>
  <c r="H180" i="13"/>
  <c r="G180" i="13"/>
  <c r="F180" i="13"/>
  <c r="G184" i="13"/>
  <c r="H184" i="13"/>
  <c r="F184" i="13"/>
  <c r="I184" i="13"/>
  <c r="I183" i="13"/>
  <c r="H183" i="13"/>
  <c r="G183" i="13"/>
  <c r="F183" i="13"/>
  <c r="F182" i="13"/>
  <c r="H182" i="13"/>
  <c r="I182" i="13"/>
  <c r="G182" i="13"/>
  <c r="F185" i="13"/>
  <c r="H185" i="13"/>
  <c r="I185" i="13"/>
  <c r="G185" i="13"/>
  <c r="B190" i="13"/>
  <c r="B192" i="13"/>
  <c r="B189" i="13"/>
  <c r="B191" i="13"/>
  <c r="B188" i="13"/>
  <c r="B187" i="13"/>
  <c r="J181" i="13" l="1"/>
  <c r="J182" i="13"/>
  <c r="A37" i="13"/>
  <c r="J185" i="13"/>
  <c r="G192" i="13"/>
  <c r="I192" i="13"/>
  <c r="H192" i="13"/>
  <c r="AB192" i="13" s="1"/>
  <c r="F192" i="13"/>
  <c r="J184" i="13"/>
  <c r="H190" i="13"/>
  <c r="AB190" i="13" s="1"/>
  <c r="G190" i="13"/>
  <c r="F190" i="13"/>
  <c r="I190" i="13"/>
  <c r="J180" i="13"/>
  <c r="G189" i="13"/>
  <c r="I189" i="13"/>
  <c r="F189" i="13"/>
  <c r="H189" i="13"/>
  <c r="AB189" i="13" s="1"/>
  <c r="I191" i="13"/>
  <c r="H191" i="13"/>
  <c r="AB191" i="13" s="1"/>
  <c r="F191" i="13"/>
  <c r="G191" i="13"/>
  <c r="J183" i="13"/>
  <c r="H187" i="13"/>
  <c r="AB187" i="13" s="1"/>
  <c r="G187" i="13"/>
  <c r="F187" i="13"/>
  <c r="I187" i="13"/>
  <c r="F188" i="13"/>
  <c r="I188" i="13"/>
  <c r="G188" i="13"/>
  <c r="H188" i="13"/>
  <c r="J188" i="13" l="1"/>
  <c r="AB188" i="13"/>
  <c r="J190" i="13"/>
  <c r="A38" i="13"/>
  <c r="J189" i="13"/>
  <c r="J191" i="13"/>
  <c r="J192" i="13"/>
  <c r="J187" i="13"/>
  <c r="A39" i="13" l="1"/>
  <c r="A40" i="13" l="1"/>
  <c r="A41" i="13" l="1"/>
  <c r="I144" i="11"/>
  <c r="S145" i="11"/>
  <c r="S146" i="11" s="1"/>
  <c r="S147" i="11" s="1"/>
  <c r="S148" i="11" s="1"/>
  <c r="S149" i="11" s="1"/>
  <c r="S150" i="11" s="1"/>
  <c r="K144" i="11" l="1"/>
  <c r="AB144" i="13" s="1"/>
  <c r="J144" i="11"/>
  <c r="M144" i="11" s="1"/>
  <c r="A42" i="13"/>
  <c r="T145" i="11"/>
  <c r="I145" i="11" s="1"/>
  <c r="L144" i="11"/>
  <c r="V145" i="11"/>
  <c r="V146" i="11" s="1"/>
  <c r="V147" i="11" s="1"/>
  <c r="I147" i="11" s="1"/>
  <c r="U145" i="11"/>
  <c r="U146" i="11" s="1"/>
  <c r="I146" i="11" s="1"/>
  <c r="N144" i="11" l="1"/>
  <c r="K147" i="11"/>
  <c r="AB147" i="13" s="1"/>
  <c r="J147" i="11"/>
  <c r="M147" i="11" s="1"/>
  <c r="K146" i="11"/>
  <c r="AB146" i="13" s="1"/>
  <c r="J146" i="11"/>
  <c r="K145" i="11"/>
  <c r="J145" i="11"/>
  <c r="M145" i="11" s="1"/>
  <c r="L145" i="11"/>
  <c r="N146" i="11"/>
  <c r="M146" i="11"/>
  <c r="L146" i="11"/>
  <c r="N147" i="11"/>
  <c r="L147" i="11"/>
  <c r="A43" i="13"/>
  <c r="U147" i="11"/>
  <c r="U148" i="11" s="1"/>
  <c r="U149" i="11" s="1"/>
  <c r="I149" i="11" s="1"/>
  <c r="V148" i="11"/>
  <c r="V149" i="11" s="1"/>
  <c r="V150" i="11" s="1"/>
  <c r="I150" i="11" s="1"/>
  <c r="T146" i="11"/>
  <c r="T147" i="11" s="1"/>
  <c r="T148" i="11" s="1"/>
  <c r="I148" i="11" s="1"/>
  <c r="N145" i="11" l="1"/>
  <c r="AB145" i="13"/>
  <c r="K150" i="11"/>
  <c r="AB150" i="13" s="1"/>
  <c r="J150" i="11"/>
  <c r="K148" i="11"/>
  <c r="J148" i="11"/>
  <c r="M148" i="11" s="1"/>
  <c r="K149" i="11"/>
  <c r="AB149" i="13" s="1"/>
  <c r="J149" i="11"/>
  <c r="M149" i="11" s="1"/>
  <c r="N150" i="11"/>
  <c r="M150" i="11"/>
  <c r="L150" i="11"/>
  <c r="L149" i="11"/>
  <c r="L148" i="11"/>
  <c r="A44" i="13"/>
  <c r="U150" i="11"/>
  <c r="T149" i="11"/>
  <c r="T150" i="11" s="1"/>
  <c r="N148" i="11" l="1"/>
  <c r="AB148" i="13"/>
  <c r="N149" i="11"/>
  <c r="A45" i="13"/>
  <c r="A46" i="13" l="1"/>
  <c r="A47" i="13" l="1"/>
  <c r="A48" i="13" l="1"/>
  <c r="A49" i="13" l="1"/>
  <c r="A50" i="13" l="1"/>
  <c r="A51" i="13" l="1"/>
  <c r="A52" i="13" l="1"/>
  <c r="A53" i="13" l="1"/>
  <c r="A54" i="13" l="1"/>
  <c r="A55" i="13" l="1"/>
  <c r="A56" i="13" l="1"/>
  <c r="A57" i="13" l="1"/>
  <c r="A58" i="13" l="1"/>
  <c r="A59" i="13" l="1"/>
  <c r="A60" i="13" l="1"/>
  <c r="A61" i="13" l="1"/>
  <c r="A62" i="13" l="1"/>
  <c r="A63" i="13" l="1"/>
  <c r="A64" i="13" l="1"/>
  <c r="A65" i="13" l="1"/>
  <c r="A66" i="13" l="1"/>
  <c r="A67" i="13" l="1"/>
  <c r="A68" i="13" l="1"/>
  <c r="A69" i="13" l="1"/>
  <c r="A70" i="13" l="1"/>
  <c r="A71" i="13" l="1"/>
  <c r="A72" i="13" l="1"/>
  <c r="A73" i="13" l="1"/>
  <c r="A74" i="13" l="1"/>
  <c r="A75" i="13" l="1"/>
  <c r="A76" i="13" l="1"/>
  <c r="A77" i="13" l="1"/>
  <c r="A78" i="13" l="1"/>
  <c r="A79" i="13" l="1"/>
  <c r="A80" i="13" l="1"/>
  <c r="A81" i="13" l="1"/>
  <c r="A82" i="13" l="1"/>
  <c r="A83" i="13" l="1"/>
  <c r="A84" i="13" l="1"/>
  <c r="A85" i="13" l="1"/>
  <c r="A86" i="13" l="1"/>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2" i="13" l="1"/>
  <c r="A143" i="13" l="1"/>
  <c r="A144" i="13" l="1"/>
  <c r="A145" i="13" l="1"/>
  <c r="A146" i="13" l="1"/>
  <c r="A147" i="13" l="1"/>
  <c r="A148" i="13" l="1"/>
  <c r="A149" i="13" l="1"/>
  <c r="A150" i="13" l="1"/>
  <c r="A151" i="13" l="1"/>
  <c r="A152" i="13" l="1"/>
  <c r="A153" i="13" l="1"/>
  <c r="A154" i="13" l="1"/>
  <c r="A155" i="13" l="1"/>
  <c r="A156" i="13" l="1"/>
  <c r="A157" i="13" l="1"/>
  <c r="A158" i="13" l="1"/>
  <c r="A159" i="13" l="1"/>
  <c r="A160" i="13" l="1"/>
  <c r="A161" i="13" l="1"/>
  <c r="A162" i="13" l="1"/>
  <c r="A163" i="13" l="1"/>
  <c r="A164" i="13" l="1"/>
  <c r="A165" i="13" l="1"/>
  <c r="A166" i="13" l="1"/>
  <c r="A167" i="13" l="1"/>
  <c r="A168" i="13" l="1"/>
  <c r="A169" i="13" l="1"/>
  <c r="A170" i="13" l="1"/>
  <c r="A171" i="13" l="1"/>
  <c r="A172" i="13" l="1"/>
  <c r="A173" i="13" l="1"/>
  <c r="A174" i="13" l="1"/>
  <c r="A175" i="13" l="1"/>
  <c r="A176" i="13" l="1"/>
  <c r="A177" i="13" l="1"/>
  <c r="A178" i="13" l="1"/>
  <c r="A179" i="13" l="1"/>
  <c r="A180" i="13" l="1"/>
  <c r="A181" i="13" l="1"/>
  <c r="A182" i="13" l="1"/>
  <c r="A183" i="13" l="1"/>
  <c r="A184" i="13" l="1"/>
  <c r="A185" i="13" l="1"/>
  <c r="A186" i="13" l="1"/>
  <c r="A187" i="13" l="1"/>
  <c r="A188" i="13" l="1"/>
  <c r="A189" i="13" l="1"/>
  <c r="A190" i="13" l="1"/>
  <c r="A192" i="13" l="1"/>
  <c r="A191" i="13"/>
  <c r="V166" i="11" l="1"/>
  <c r="V167" i="11" s="1"/>
  <c r="V168" i="11" s="1"/>
  <c r="I168" i="11" s="1"/>
  <c r="S11" i="11"/>
  <c r="V124" i="11"/>
  <c r="V125" i="11" s="1"/>
  <c r="V126" i="11" s="1"/>
  <c r="I126" i="11" s="1"/>
  <c r="I11" i="11" l="1"/>
  <c r="S12" i="11"/>
  <c r="S13" i="11" s="1"/>
  <c r="S14" i="11" s="1"/>
  <c r="S15" i="11" s="1"/>
  <c r="S16" i="11" s="1"/>
  <c r="S17" i="11" s="1"/>
  <c r="I102" i="11"/>
  <c r="S103" i="11"/>
  <c r="S104" i="11" s="1"/>
  <c r="S105" i="11" s="1"/>
  <c r="S106" i="11" s="1"/>
  <c r="S107" i="11" s="1"/>
  <c r="S108" i="11" s="1"/>
  <c r="V127" i="11"/>
  <c r="V128" i="11" s="1"/>
  <c r="V129" i="11" s="1"/>
  <c r="I129" i="11" s="1"/>
  <c r="I67" i="11"/>
  <c r="S68" i="11"/>
  <c r="S69" i="11" s="1"/>
  <c r="S70" i="11" s="1"/>
  <c r="S71" i="11" s="1"/>
  <c r="S72" i="11" s="1"/>
  <c r="S73" i="11" s="1"/>
  <c r="V169" i="11"/>
  <c r="V170" i="11" s="1"/>
  <c r="V171" i="11" s="1"/>
  <c r="I171" i="11" s="1"/>
  <c r="S117" i="11"/>
  <c r="S118" i="11" s="1"/>
  <c r="S119" i="11" s="1"/>
  <c r="S120" i="11" s="1"/>
  <c r="S121" i="11" s="1"/>
  <c r="S122" i="11" s="1"/>
  <c r="I116" i="11"/>
  <c r="S61" i="11"/>
  <c r="S62" i="11" s="1"/>
  <c r="S63" i="11" s="1"/>
  <c r="S64" i="11" s="1"/>
  <c r="S65" i="11" s="1"/>
  <c r="S66" i="11" s="1"/>
  <c r="I60" i="11"/>
  <c r="I39" i="11"/>
  <c r="S40" i="11"/>
  <c r="S41" i="11" s="1"/>
  <c r="S42" i="11" s="1"/>
  <c r="S43" i="11" s="1"/>
  <c r="S44" i="11" s="1"/>
  <c r="S45" i="11" s="1"/>
  <c r="I158" i="11"/>
  <c r="S159" i="11"/>
  <c r="S160" i="11" s="1"/>
  <c r="S161" i="11" s="1"/>
  <c r="S162" i="11" s="1"/>
  <c r="S163" i="11" s="1"/>
  <c r="S164" i="11" s="1"/>
  <c r="I32" i="11"/>
  <c r="S33" i="11"/>
  <c r="S34" i="11" s="1"/>
  <c r="S35" i="11" s="1"/>
  <c r="S36" i="11" s="1"/>
  <c r="S37" i="11" s="1"/>
  <c r="S38" i="11" s="1"/>
  <c r="U61" i="11"/>
  <c r="U62" i="11" s="1"/>
  <c r="I62" i="11" s="1"/>
  <c r="U166" i="11"/>
  <c r="U167" i="11" s="1"/>
  <c r="I167" i="11" s="1"/>
  <c r="V82" i="11"/>
  <c r="V83" i="11" s="1"/>
  <c r="V84" i="11" s="1"/>
  <c r="I84" i="11" s="1"/>
  <c r="T173" i="11"/>
  <c r="I173" i="11" s="1"/>
  <c r="U124" i="11"/>
  <c r="U125" i="11" s="1"/>
  <c r="I125" i="11" s="1"/>
  <c r="V19" i="11"/>
  <c r="V20" i="11" s="1"/>
  <c r="V21" i="11" s="1"/>
  <c r="I21" i="11" s="1"/>
  <c r="U47" i="11"/>
  <c r="U48" i="11" s="1"/>
  <c r="I48" i="11" s="1"/>
  <c r="V47" i="11"/>
  <c r="V48" i="11" s="1"/>
  <c r="V49" i="11" s="1"/>
  <c r="I49" i="11" s="1"/>
  <c r="T61" i="11"/>
  <c r="I61" i="11" s="1"/>
  <c r="V61" i="11"/>
  <c r="V62" i="11" s="1"/>
  <c r="V63" i="11" s="1"/>
  <c r="I63" i="11" s="1"/>
  <c r="T54" i="11"/>
  <c r="I54" i="11" s="1"/>
  <c r="U131" i="11"/>
  <c r="U132" i="11" s="1"/>
  <c r="I132" i="11" s="1"/>
  <c r="U54" i="11"/>
  <c r="U55" i="11" s="1"/>
  <c r="I55" i="11" s="1"/>
  <c r="V54" i="11"/>
  <c r="V55" i="11" s="1"/>
  <c r="V56" i="11" s="1"/>
  <c r="I56" i="11" s="1"/>
  <c r="V110" i="11"/>
  <c r="V111" i="11" s="1"/>
  <c r="V112" i="11" s="1"/>
  <c r="I112" i="11" s="1"/>
  <c r="V26" i="11"/>
  <c r="V27" i="11" s="1"/>
  <c r="V28" i="11" s="1"/>
  <c r="I28" i="11" s="1"/>
  <c r="V75" i="11"/>
  <c r="V76" i="11" s="1"/>
  <c r="V77" i="11" s="1"/>
  <c r="I77" i="11" s="1"/>
  <c r="T166" i="11"/>
  <c r="I166" i="11" s="1"/>
  <c r="V117" i="11"/>
  <c r="V118" i="11" s="1"/>
  <c r="V119" i="11" s="1"/>
  <c r="I119" i="11" s="1"/>
  <c r="U117" i="11"/>
  <c r="U118" i="11" s="1"/>
  <c r="I118" i="11" s="1"/>
  <c r="T117" i="11"/>
  <c r="I117" i="11" s="1"/>
  <c r="T131" i="11"/>
  <c r="I131" i="11" s="1"/>
  <c r="V40" i="11"/>
  <c r="V41" i="11" s="1"/>
  <c r="V42" i="11" s="1"/>
  <c r="I42" i="11" s="1"/>
  <c r="U40" i="11"/>
  <c r="U41" i="11" s="1"/>
  <c r="I41" i="11" s="1"/>
  <c r="V131" i="11"/>
  <c r="V132" i="11" s="1"/>
  <c r="V133" i="11" s="1"/>
  <c r="I133" i="11" s="1"/>
  <c r="T40" i="11"/>
  <c r="I40" i="11" s="1"/>
  <c r="U82" i="11"/>
  <c r="U83" i="11" s="1"/>
  <c r="I83" i="11" s="1"/>
  <c r="U173" i="11"/>
  <c r="U174" i="11" s="1"/>
  <c r="I174" i="11" s="1"/>
  <c r="V173" i="11"/>
  <c r="V174" i="11" s="1"/>
  <c r="V175" i="11" s="1"/>
  <c r="I175" i="11" s="1"/>
  <c r="V33" i="11"/>
  <c r="V34" i="11" s="1"/>
  <c r="V35" i="11" s="1"/>
  <c r="I35" i="11" s="1"/>
  <c r="U33" i="11"/>
  <c r="U34" i="11" s="1"/>
  <c r="I34" i="11" s="1"/>
  <c r="T33" i="11"/>
  <c r="I33" i="11" s="1"/>
  <c r="T82" i="11"/>
  <c r="I82" i="11" s="1"/>
  <c r="V159" i="11"/>
  <c r="V160" i="11" s="1"/>
  <c r="V161" i="11" s="1"/>
  <c r="I161" i="11" s="1"/>
  <c r="U159" i="11"/>
  <c r="U160" i="11" s="1"/>
  <c r="I160" i="11" s="1"/>
  <c r="T159" i="11"/>
  <c r="I159" i="11" s="1"/>
  <c r="V68" i="11"/>
  <c r="V69" i="11" s="1"/>
  <c r="V70" i="11" s="1"/>
  <c r="I70" i="11" s="1"/>
  <c r="U68" i="11"/>
  <c r="U69" i="11" s="1"/>
  <c r="I69" i="11" s="1"/>
  <c r="T68" i="11"/>
  <c r="I68" i="11" s="1"/>
  <c r="V103" i="11"/>
  <c r="V104" i="11" s="1"/>
  <c r="V105" i="11" s="1"/>
  <c r="I105" i="11" s="1"/>
  <c r="U103" i="11"/>
  <c r="U104" i="11" s="1"/>
  <c r="I104" i="11" s="1"/>
  <c r="T103" i="11"/>
  <c r="I103" i="11" s="1"/>
  <c r="T75" i="11"/>
  <c r="I75" i="11" s="1"/>
  <c r="T26" i="11"/>
  <c r="I26" i="11" s="1"/>
  <c r="T19" i="11"/>
  <c r="I19" i="11" s="1"/>
  <c r="T110" i="11"/>
  <c r="I110" i="11" s="1"/>
  <c r="U75" i="11"/>
  <c r="U76" i="11" s="1"/>
  <c r="I76" i="11" s="1"/>
  <c r="T47" i="11"/>
  <c r="I47" i="11" s="1"/>
  <c r="U26" i="11"/>
  <c r="U27" i="11" s="1"/>
  <c r="I27" i="11" s="1"/>
  <c r="T124" i="11"/>
  <c r="I124" i="11" s="1"/>
  <c r="U19" i="11"/>
  <c r="U20" i="11" s="1"/>
  <c r="I20" i="11" s="1"/>
  <c r="V11" i="11"/>
  <c r="V12" i="11" s="1"/>
  <c r="V13" i="11" s="1"/>
  <c r="V14" i="11" s="1"/>
  <c r="I14" i="11" s="1"/>
  <c r="U11" i="11"/>
  <c r="U12" i="11" s="1"/>
  <c r="U13" i="11" s="1"/>
  <c r="I13" i="11" s="1"/>
  <c r="T11" i="11"/>
  <c r="T12" i="11" s="1"/>
  <c r="I12" i="11" s="1"/>
  <c r="U110" i="11"/>
  <c r="U111" i="11" s="1"/>
  <c r="I111" i="11" s="1"/>
  <c r="K116" i="11" l="1"/>
  <c r="AB116" i="13" s="1"/>
  <c r="J116" i="11"/>
  <c r="K168" i="11"/>
  <c r="J168" i="11"/>
  <c r="M168" i="11" s="1"/>
  <c r="K171" i="11"/>
  <c r="J171" i="11"/>
  <c r="K32" i="11"/>
  <c r="J32" i="11"/>
  <c r="M32" i="11" s="1"/>
  <c r="K67" i="11"/>
  <c r="AB67" i="13" s="1"/>
  <c r="J67" i="11"/>
  <c r="M67" i="11" s="1"/>
  <c r="K129" i="11"/>
  <c r="J129" i="11"/>
  <c r="M129" i="11" s="1"/>
  <c r="K126" i="11"/>
  <c r="AB126" i="13" s="1"/>
  <c r="J126" i="11"/>
  <c r="K158" i="11"/>
  <c r="AB158" i="13" s="1"/>
  <c r="J158" i="11"/>
  <c r="K39" i="11"/>
  <c r="J39" i="11"/>
  <c r="M39" i="11" s="1"/>
  <c r="K102" i="11"/>
  <c r="J102" i="11"/>
  <c r="M102" i="11" s="1"/>
  <c r="K60" i="11"/>
  <c r="J60" i="11"/>
  <c r="M60" i="11" s="1"/>
  <c r="J11" i="11"/>
  <c r="M11" i="11" s="1"/>
  <c r="K11" i="11"/>
  <c r="L116" i="11"/>
  <c r="M116" i="11"/>
  <c r="N116" i="11"/>
  <c r="U28" i="11"/>
  <c r="U29" i="11" s="1"/>
  <c r="U30" i="11" s="1"/>
  <c r="I30" i="11" s="1"/>
  <c r="U105" i="11"/>
  <c r="U106" i="11" s="1"/>
  <c r="U107" i="11" s="1"/>
  <c r="I107" i="11" s="1"/>
  <c r="T76" i="11"/>
  <c r="T77" i="11" s="1"/>
  <c r="T78" i="11" s="1"/>
  <c r="I78" i="11" s="1"/>
  <c r="U35" i="11"/>
  <c r="U36" i="11" s="1"/>
  <c r="U37" i="11" s="1"/>
  <c r="I37" i="11" s="1"/>
  <c r="I123" i="11"/>
  <c r="S124" i="11"/>
  <c r="S125" i="11" s="1"/>
  <c r="S126" i="11" s="1"/>
  <c r="S127" i="11" s="1"/>
  <c r="S128" i="11" s="1"/>
  <c r="S129" i="11" s="1"/>
  <c r="I172" i="11"/>
  <c r="S173" i="11"/>
  <c r="S174" i="11" s="1"/>
  <c r="S175" i="11" s="1"/>
  <c r="S176" i="11" s="1"/>
  <c r="S177" i="11" s="1"/>
  <c r="S178" i="11" s="1"/>
  <c r="U133" i="11"/>
  <c r="U134" i="11" s="1"/>
  <c r="U135" i="11" s="1"/>
  <c r="I135" i="11" s="1"/>
  <c r="L168" i="11"/>
  <c r="T48" i="11"/>
  <c r="T49" i="11" s="1"/>
  <c r="T50" i="11" s="1"/>
  <c r="I50" i="11" s="1"/>
  <c r="T55" i="11"/>
  <c r="T56" i="11" s="1"/>
  <c r="T57" i="11" s="1"/>
  <c r="I57" i="11" s="1"/>
  <c r="U63" i="11"/>
  <c r="U64" i="11" s="1"/>
  <c r="U65" i="11" s="1"/>
  <c r="I65" i="11" s="1"/>
  <c r="L129" i="11"/>
  <c r="U112" i="11"/>
  <c r="U113" i="11" s="1"/>
  <c r="U114" i="11" s="1"/>
  <c r="I114" i="11" s="1"/>
  <c r="U77" i="11"/>
  <c r="U78" i="11" s="1"/>
  <c r="U79" i="11" s="1"/>
  <c r="I79" i="11" s="1"/>
  <c r="T83" i="11"/>
  <c r="T84" i="11" s="1"/>
  <c r="T85" i="11" s="1"/>
  <c r="I85" i="11" s="1"/>
  <c r="L158" i="11"/>
  <c r="N158" i="11"/>
  <c r="M158" i="11"/>
  <c r="M126" i="11"/>
  <c r="L126" i="11"/>
  <c r="N126" i="11"/>
  <c r="I25" i="11"/>
  <c r="S26" i="11"/>
  <c r="S27" i="11" s="1"/>
  <c r="S28" i="11" s="1"/>
  <c r="S29" i="11" s="1"/>
  <c r="S30" i="11" s="1"/>
  <c r="S31" i="11" s="1"/>
  <c r="V64" i="11"/>
  <c r="V65" i="11" s="1"/>
  <c r="V66" i="11" s="1"/>
  <c r="I66" i="11" s="1"/>
  <c r="T62" i="11"/>
  <c r="T63" i="11" s="1"/>
  <c r="T64" i="11" s="1"/>
  <c r="I64" i="11" s="1"/>
  <c r="T34" i="11"/>
  <c r="T35" i="11" s="1"/>
  <c r="T36" i="11" s="1"/>
  <c r="I36" i="11" s="1"/>
  <c r="U49" i="11"/>
  <c r="U50" i="11" s="1"/>
  <c r="U51" i="11" s="1"/>
  <c r="I51" i="11" s="1"/>
  <c r="I165" i="11"/>
  <c r="S166" i="11"/>
  <c r="S167" i="11" s="1"/>
  <c r="S168" i="11" s="1"/>
  <c r="S169" i="11" s="1"/>
  <c r="S170" i="11" s="1"/>
  <c r="S171" i="11" s="1"/>
  <c r="T41" i="11"/>
  <c r="T42" i="11" s="1"/>
  <c r="T43" i="11" s="1"/>
  <c r="I43" i="11" s="1"/>
  <c r="T118" i="11"/>
  <c r="T119" i="11" s="1"/>
  <c r="T120" i="11" s="1"/>
  <c r="I120" i="11" s="1"/>
  <c r="V29" i="11"/>
  <c r="V30" i="11" s="1"/>
  <c r="V31" i="11" s="1"/>
  <c r="I31" i="11" s="1"/>
  <c r="L39" i="11"/>
  <c r="L102" i="11"/>
  <c r="T104" i="11"/>
  <c r="T105" i="11" s="1"/>
  <c r="T106" i="11" s="1"/>
  <c r="I106" i="11" s="1"/>
  <c r="V85" i="11"/>
  <c r="V86" i="11" s="1"/>
  <c r="V87" i="11" s="1"/>
  <c r="I87" i="11" s="1"/>
  <c r="V162" i="11"/>
  <c r="V163" i="11" s="1"/>
  <c r="V164" i="11" s="1"/>
  <c r="I164" i="11" s="1"/>
  <c r="T174" i="11"/>
  <c r="T175" i="11" s="1"/>
  <c r="T176" i="11" s="1"/>
  <c r="I176" i="11" s="1"/>
  <c r="L32" i="11"/>
  <c r="T132" i="11"/>
  <c r="T133" i="11" s="1"/>
  <c r="T134" i="11" s="1"/>
  <c r="I134" i="11" s="1"/>
  <c r="V50" i="11"/>
  <c r="V51" i="11" s="1"/>
  <c r="V52" i="11" s="1"/>
  <c r="I52" i="11" s="1"/>
  <c r="U168" i="11"/>
  <c r="U169" i="11" s="1"/>
  <c r="U170" i="11" s="1"/>
  <c r="I170" i="11" s="1"/>
  <c r="L60" i="11"/>
  <c r="T125" i="11"/>
  <c r="T126" i="11" s="1"/>
  <c r="T127" i="11" s="1"/>
  <c r="I127" i="11" s="1"/>
  <c r="T27" i="11"/>
  <c r="T28" i="11" s="1"/>
  <c r="T29" i="11" s="1"/>
  <c r="I29" i="11" s="1"/>
  <c r="V71" i="11"/>
  <c r="V72" i="11" s="1"/>
  <c r="V73" i="11" s="1"/>
  <c r="I73" i="11" s="1"/>
  <c r="T160" i="11"/>
  <c r="T161" i="11" s="1"/>
  <c r="T162" i="11" s="1"/>
  <c r="I162" i="11" s="1"/>
  <c r="U175" i="11"/>
  <c r="U176" i="11" s="1"/>
  <c r="U177" i="11" s="1"/>
  <c r="I177" i="11" s="1"/>
  <c r="U84" i="11"/>
  <c r="U85" i="11" s="1"/>
  <c r="U86" i="11" s="1"/>
  <c r="I86" i="11" s="1"/>
  <c r="I109" i="11"/>
  <c r="S110" i="11"/>
  <c r="S111" i="11" s="1"/>
  <c r="S112" i="11" s="1"/>
  <c r="S113" i="11" s="1"/>
  <c r="S114" i="11" s="1"/>
  <c r="S115" i="11" s="1"/>
  <c r="V22" i="11"/>
  <c r="V23" i="11" s="1"/>
  <c r="V24" i="11" s="1"/>
  <c r="I24" i="11" s="1"/>
  <c r="U161" i="11"/>
  <c r="U162" i="11" s="1"/>
  <c r="U163" i="11" s="1"/>
  <c r="I163" i="11" s="1"/>
  <c r="I74" i="11"/>
  <c r="S75" i="11"/>
  <c r="S76" i="11" s="1"/>
  <c r="S77" i="11" s="1"/>
  <c r="S78" i="11" s="1"/>
  <c r="S79" i="11" s="1"/>
  <c r="S80" i="11" s="1"/>
  <c r="V113" i="11"/>
  <c r="V114" i="11" s="1"/>
  <c r="V115" i="11" s="1"/>
  <c r="I115" i="11" s="1"/>
  <c r="V57" i="11"/>
  <c r="V58" i="11" s="1"/>
  <c r="V59" i="11" s="1"/>
  <c r="I59" i="11" s="1"/>
  <c r="I46" i="11"/>
  <c r="S47" i="11"/>
  <c r="S48" i="11" s="1"/>
  <c r="S49" i="11" s="1"/>
  <c r="S50" i="11" s="1"/>
  <c r="S51" i="11" s="1"/>
  <c r="S52" i="11" s="1"/>
  <c r="V106" i="11"/>
  <c r="V107" i="11" s="1"/>
  <c r="V108" i="11" s="1"/>
  <c r="I108" i="11" s="1"/>
  <c r="V36" i="11"/>
  <c r="V37" i="11" s="1"/>
  <c r="V38" i="11" s="1"/>
  <c r="I38" i="11" s="1"/>
  <c r="V78" i="11"/>
  <c r="V79" i="11" s="1"/>
  <c r="V80" i="11" s="1"/>
  <c r="I80" i="11" s="1"/>
  <c r="I130" i="11"/>
  <c r="S131" i="11"/>
  <c r="S132" i="11" s="1"/>
  <c r="S133" i="11" s="1"/>
  <c r="S134" i="11" s="1"/>
  <c r="S135" i="11" s="1"/>
  <c r="S136" i="11" s="1"/>
  <c r="U126" i="11"/>
  <c r="U127" i="11" s="1"/>
  <c r="U128" i="11" s="1"/>
  <c r="I128" i="11" s="1"/>
  <c r="L171" i="11"/>
  <c r="M171" i="11"/>
  <c r="V134" i="11"/>
  <c r="V135" i="11" s="1"/>
  <c r="V136" i="11" s="1"/>
  <c r="I136" i="11" s="1"/>
  <c r="S54" i="11"/>
  <c r="S55" i="11" s="1"/>
  <c r="S56" i="11" s="1"/>
  <c r="S57" i="11" s="1"/>
  <c r="S58" i="11" s="1"/>
  <c r="S59" i="11" s="1"/>
  <c r="I53" i="11"/>
  <c r="L67" i="11"/>
  <c r="T167" i="11"/>
  <c r="T168" i="11" s="1"/>
  <c r="T169" i="11" s="1"/>
  <c r="I169" i="11" s="1"/>
  <c r="T13" i="11"/>
  <c r="T14" i="11" s="1"/>
  <c r="T15" i="11" s="1"/>
  <c r="I15" i="11" s="1"/>
  <c r="V176" i="11"/>
  <c r="V177" i="11" s="1"/>
  <c r="V178" i="11" s="1"/>
  <c r="I178" i="11" s="1"/>
  <c r="U42" i="11"/>
  <c r="U43" i="11" s="1"/>
  <c r="U44" i="11" s="1"/>
  <c r="I44" i="11" s="1"/>
  <c r="U56" i="11"/>
  <c r="U57" i="11" s="1"/>
  <c r="U58" i="11" s="1"/>
  <c r="I58" i="11" s="1"/>
  <c r="U14" i="11"/>
  <c r="U15" i="11" s="1"/>
  <c r="U16" i="11" s="1"/>
  <c r="I16" i="11" s="1"/>
  <c r="V43" i="11"/>
  <c r="V44" i="11" s="1"/>
  <c r="V45" i="11" s="1"/>
  <c r="I45" i="11" s="1"/>
  <c r="V15" i="11"/>
  <c r="V16" i="11" s="1"/>
  <c r="V17" i="11" s="1"/>
  <c r="I17" i="11" s="1"/>
  <c r="T111" i="11"/>
  <c r="T112" i="11" s="1"/>
  <c r="T113" i="11" s="1"/>
  <c r="I113" i="11" s="1"/>
  <c r="T69" i="11"/>
  <c r="T70" i="11" s="1"/>
  <c r="T71" i="11" s="1"/>
  <c r="I71" i="11" s="1"/>
  <c r="U119" i="11"/>
  <c r="U120" i="11" s="1"/>
  <c r="U121" i="11" s="1"/>
  <c r="I121" i="11" s="1"/>
  <c r="U21" i="11"/>
  <c r="U22" i="11" s="1"/>
  <c r="U23" i="11" s="1"/>
  <c r="I23" i="11" s="1"/>
  <c r="T20" i="11"/>
  <c r="T21" i="11" s="1"/>
  <c r="T22" i="11" s="1"/>
  <c r="I22" i="11" s="1"/>
  <c r="U70" i="11"/>
  <c r="U71" i="11" s="1"/>
  <c r="U72" i="11" s="1"/>
  <c r="I72" i="11" s="1"/>
  <c r="V120" i="11"/>
  <c r="V121" i="11" s="1"/>
  <c r="V122" i="11" s="1"/>
  <c r="I122" i="11" s="1"/>
  <c r="I18" i="11"/>
  <c r="S19" i="11"/>
  <c r="S20" i="11" s="1"/>
  <c r="S21" i="11" s="1"/>
  <c r="S22" i="11" s="1"/>
  <c r="S23" i="11" s="1"/>
  <c r="S24" i="11" s="1"/>
  <c r="I81" i="11"/>
  <c r="S82" i="11"/>
  <c r="S83" i="11" s="1"/>
  <c r="S84" i="11" s="1"/>
  <c r="S85" i="11" s="1"/>
  <c r="S86" i="11" s="1"/>
  <c r="S87" i="11" s="1"/>
  <c r="L11" i="11"/>
  <c r="N11" i="11" l="1"/>
  <c r="AB11" i="13"/>
  <c r="N67" i="11"/>
  <c r="N60" i="11"/>
  <c r="AB60" i="13"/>
  <c r="N102" i="11"/>
  <c r="AB102" i="13"/>
  <c r="N32" i="11"/>
  <c r="AB32" i="13"/>
  <c r="N39" i="11"/>
  <c r="AB39" i="13"/>
  <c r="N171" i="11"/>
  <c r="AB171" i="13"/>
  <c r="N129" i="11"/>
  <c r="AB129" i="13"/>
  <c r="N168" i="11"/>
  <c r="AB168" i="13"/>
  <c r="J108" i="11"/>
  <c r="K108" i="11"/>
  <c r="AB108" i="13" s="1"/>
  <c r="J114" i="11"/>
  <c r="K114" i="11"/>
  <c r="AB114" i="13" s="1"/>
  <c r="K107" i="11"/>
  <c r="AB107" i="13" s="1"/>
  <c r="J107" i="11"/>
  <c r="K115" i="11"/>
  <c r="AB115" i="13" s="1"/>
  <c r="J115" i="11"/>
  <c r="J106" i="11"/>
  <c r="K106" i="11"/>
  <c r="AB106" i="13" s="1"/>
  <c r="K161" i="11"/>
  <c r="J161" i="11"/>
  <c r="M161" i="11" s="1"/>
  <c r="K28" i="11"/>
  <c r="AB28" i="13" s="1"/>
  <c r="J28" i="11"/>
  <c r="K61" i="11"/>
  <c r="AB61" i="13" s="1"/>
  <c r="J61" i="11"/>
  <c r="K82" i="11"/>
  <c r="AB82" i="13" s="1"/>
  <c r="J82" i="11"/>
  <c r="M82" i="11" s="1"/>
  <c r="K34" i="11"/>
  <c r="AB34" i="13" s="1"/>
  <c r="J34" i="11"/>
  <c r="K164" i="11"/>
  <c r="J164" i="11"/>
  <c r="M164" i="11" s="1"/>
  <c r="K167" i="11"/>
  <c r="J167" i="11"/>
  <c r="M167" i="11" s="1"/>
  <c r="K87" i="11"/>
  <c r="AB87" i="13" s="1"/>
  <c r="J87" i="11"/>
  <c r="K66" i="11"/>
  <c r="AB66" i="13" s="1"/>
  <c r="J66" i="11"/>
  <c r="K47" i="11"/>
  <c r="AB47" i="13" s="1"/>
  <c r="J47" i="11"/>
  <c r="M47" i="11" s="1"/>
  <c r="K77" i="11"/>
  <c r="AB77" i="13" s="1"/>
  <c r="J77" i="11"/>
  <c r="K84" i="11"/>
  <c r="J84" i="11"/>
  <c r="M84" i="11" s="1"/>
  <c r="K117" i="11"/>
  <c r="J117" i="11"/>
  <c r="M117" i="11" s="1"/>
  <c r="K63" i="11"/>
  <c r="AB63" i="13" s="1"/>
  <c r="J63" i="11"/>
  <c r="K76" i="11"/>
  <c r="AB76" i="13" s="1"/>
  <c r="J76" i="11"/>
  <c r="K75" i="11"/>
  <c r="AB75" i="13" s="1"/>
  <c r="J75" i="11"/>
  <c r="M75" i="11" s="1"/>
  <c r="K56" i="11"/>
  <c r="AB56" i="13" s="1"/>
  <c r="J56" i="11"/>
  <c r="M56" i="11" s="1"/>
  <c r="K33" i="11"/>
  <c r="J33" i="11"/>
  <c r="M33" i="11" s="1"/>
  <c r="K54" i="11"/>
  <c r="J54" i="11"/>
  <c r="M54" i="11" s="1"/>
  <c r="K38" i="11"/>
  <c r="AB38" i="13" s="1"/>
  <c r="J38" i="11"/>
  <c r="K73" i="11"/>
  <c r="AB73" i="13" s="1"/>
  <c r="J73" i="11"/>
  <c r="K49" i="11"/>
  <c r="AB49" i="13" s="1"/>
  <c r="J49" i="11"/>
  <c r="M49" i="11" s="1"/>
  <c r="K130" i="11"/>
  <c r="AB130" i="13" s="1"/>
  <c r="J130" i="11"/>
  <c r="M130" i="11" s="1"/>
  <c r="K118" i="11"/>
  <c r="J118" i="11"/>
  <c r="M118" i="11" s="1"/>
  <c r="K18" i="11"/>
  <c r="J18" i="11"/>
  <c r="M18" i="11" s="1"/>
  <c r="K160" i="11"/>
  <c r="AB160" i="13" s="1"/>
  <c r="J160" i="11"/>
  <c r="K70" i="11"/>
  <c r="AB70" i="13" s="1"/>
  <c r="J70" i="11"/>
  <c r="K103" i="11"/>
  <c r="AB103" i="13" s="1"/>
  <c r="J103" i="11"/>
  <c r="M103" i="11" s="1"/>
  <c r="K40" i="11"/>
  <c r="J40" i="11"/>
  <c r="M40" i="11" s="1"/>
  <c r="K25" i="11"/>
  <c r="J25" i="11"/>
  <c r="M25" i="11" s="1"/>
  <c r="K111" i="11"/>
  <c r="J111" i="11"/>
  <c r="M111" i="11" s="1"/>
  <c r="K104" i="11"/>
  <c r="AB104" i="13" s="1"/>
  <c r="J104" i="11"/>
  <c r="K166" i="11"/>
  <c r="AB166" i="13" s="1"/>
  <c r="J166" i="11"/>
  <c r="K31" i="11"/>
  <c r="AB31" i="13" s="1"/>
  <c r="J31" i="11"/>
  <c r="M31" i="11" s="1"/>
  <c r="K112" i="11"/>
  <c r="AB112" i="13" s="1"/>
  <c r="J112" i="11"/>
  <c r="M112" i="11" s="1"/>
  <c r="K55" i="11"/>
  <c r="J55" i="11"/>
  <c r="M55" i="11" s="1"/>
  <c r="K68" i="11"/>
  <c r="J68" i="11"/>
  <c r="M68" i="11" s="1"/>
  <c r="K178" i="11"/>
  <c r="AB178" i="13" s="1"/>
  <c r="J178" i="11"/>
  <c r="K133" i="11"/>
  <c r="AB133" i="13" s="1"/>
  <c r="J133" i="11"/>
  <c r="K24" i="11"/>
  <c r="AB24" i="13" s="1"/>
  <c r="J24" i="11"/>
  <c r="M24" i="11" s="1"/>
  <c r="K131" i="11"/>
  <c r="AB131" i="13" s="1"/>
  <c r="J131" i="11"/>
  <c r="M131" i="11" s="1"/>
  <c r="K83" i="11"/>
  <c r="J83" i="11"/>
  <c r="M83" i="11" s="1"/>
  <c r="K123" i="11"/>
  <c r="AB123" i="13" s="1"/>
  <c r="J123" i="11"/>
  <c r="M123" i="11" s="1"/>
  <c r="K174" i="11"/>
  <c r="AB174" i="13" s="1"/>
  <c r="J174" i="11"/>
  <c r="K74" i="11"/>
  <c r="AB74" i="13" s="1"/>
  <c r="J74" i="11"/>
  <c r="K41" i="11"/>
  <c r="AB41" i="13" s="1"/>
  <c r="J41" i="11"/>
  <c r="M41" i="11" s="1"/>
  <c r="K110" i="11"/>
  <c r="J110" i="11"/>
  <c r="M110" i="11" s="1"/>
  <c r="K105" i="11"/>
  <c r="J105" i="11"/>
  <c r="M105" i="11" s="1"/>
  <c r="K21" i="11"/>
  <c r="J21" i="11"/>
  <c r="M21" i="11" s="1"/>
  <c r="K26" i="11"/>
  <c r="AB26" i="13" s="1"/>
  <c r="J26" i="11"/>
  <c r="M26" i="11" s="1"/>
  <c r="K165" i="11"/>
  <c r="AB165" i="13" s="1"/>
  <c r="J165" i="11"/>
  <c r="K132" i="11"/>
  <c r="AB132" i="13" s="1"/>
  <c r="J132" i="11"/>
  <c r="M132" i="11" s="1"/>
  <c r="K27" i="11"/>
  <c r="J27" i="11"/>
  <c r="M27" i="11" s="1"/>
  <c r="K42" i="11"/>
  <c r="J42" i="11"/>
  <c r="M42" i="11" s="1"/>
  <c r="K80" i="11"/>
  <c r="J80" i="11"/>
  <c r="M80" i="11" s="1"/>
  <c r="K53" i="11"/>
  <c r="AB53" i="13" s="1"/>
  <c r="J53" i="11"/>
  <c r="K136" i="11"/>
  <c r="AB136" i="13" s="1"/>
  <c r="J136" i="11"/>
  <c r="K119" i="11"/>
  <c r="AB119" i="13" s="1"/>
  <c r="J119" i="11"/>
  <c r="M119" i="11" s="1"/>
  <c r="K17" i="11"/>
  <c r="AB17" i="13" s="1"/>
  <c r="J17" i="11"/>
  <c r="M17" i="11" s="1"/>
  <c r="K125" i="11"/>
  <c r="J125" i="11"/>
  <c r="M125" i="11" s="1"/>
  <c r="K20" i="11"/>
  <c r="J20" i="11"/>
  <c r="M20" i="11" s="1"/>
  <c r="K81" i="11"/>
  <c r="AB81" i="13" s="1"/>
  <c r="J81" i="11"/>
  <c r="K159" i="11"/>
  <c r="AB159" i="13" s="1"/>
  <c r="J159" i="11"/>
  <c r="M159" i="11" s="1"/>
  <c r="K35" i="11"/>
  <c r="J35" i="11"/>
  <c r="M35" i="11" s="1"/>
  <c r="K175" i="11"/>
  <c r="AB175" i="13" s="1"/>
  <c r="J175" i="11"/>
  <c r="K69" i="11"/>
  <c r="J69" i="11"/>
  <c r="M69" i="11" s="1"/>
  <c r="K14" i="11"/>
  <c r="J14" i="11"/>
  <c r="M14" i="11" s="1"/>
  <c r="K12" i="11"/>
  <c r="AB12" i="13" s="1"/>
  <c r="J12" i="11"/>
  <c r="K46" i="11"/>
  <c r="AB46" i="13" s="1"/>
  <c r="J46" i="11"/>
  <c r="K109" i="11"/>
  <c r="AB109" i="13" s="1"/>
  <c r="J109" i="11"/>
  <c r="M109" i="11" s="1"/>
  <c r="K124" i="11"/>
  <c r="AB124" i="13" s="1"/>
  <c r="J124" i="11"/>
  <c r="M124" i="11" s="1"/>
  <c r="K48" i="11"/>
  <c r="J48" i="11"/>
  <c r="M48" i="11" s="1"/>
  <c r="K172" i="11"/>
  <c r="J172" i="11"/>
  <c r="M172" i="11" s="1"/>
  <c r="K19" i="11"/>
  <c r="AB19" i="13" s="1"/>
  <c r="J19" i="11"/>
  <c r="K173" i="11"/>
  <c r="AB173" i="13" s="1"/>
  <c r="J173" i="11"/>
  <c r="K13" i="11"/>
  <c r="J13" i="11"/>
  <c r="M13" i="11" s="1"/>
  <c r="K52" i="11"/>
  <c r="AB52" i="13" s="1"/>
  <c r="J52" i="11"/>
  <c r="M52" i="11" s="1"/>
  <c r="K122" i="11"/>
  <c r="J122" i="11"/>
  <c r="M122" i="11" s="1"/>
  <c r="K45" i="11"/>
  <c r="J45" i="11"/>
  <c r="M45" i="11" s="1"/>
  <c r="K59" i="11"/>
  <c r="AB59" i="13" s="1"/>
  <c r="J59" i="11"/>
  <c r="K62" i="11"/>
  <c r="AB62" i="13" s="1"/>
  <c r="J62" i="11"/>
  <c r="N19" i="11"/>
  <c r="L19" i="11"/>
  <c r="M19" i="11"/>
  <c r="L42" i="11"/>
  <c r="L123" i="11"/>
  <c r="N123" i="11"/>
  <c r="U17" i="11"/>
  <c r="L164" i="11"/>
  <c r="U38" i="11"/>
  <c r="L13" i="11"/>
  <c r="M174" i="11"/>
  <c r="N174" i="11"/>
  <c r="L174" i="11"/>
  <c r="N28" i="11"/>
  <c r="M28" i="11"/>
  <c r="L28" i="11"/>
  <c r="L34" i="11"/>
  <c r="M34" i="11"/>
  <c r="L167" i="11"/>
  <c r="T79" i="11"/>
  <c r="T80" i="11" s="1"/>
  <c r="L55" i="11"/>
  <c r="L84" i="11"/>
  <c r="N76" i="11"/>
  <c r="M76" i="11"/>
  <c r="L76" i="11"/>
  <c r="L38" i="11"/>
  <c r="M38" i="11"/>
  <c r="N38" i="11"/>
  <c r="T107" i="11"/>
  <c r="T108" i="11" s="1"/>
  <c r="U115" i="11"/>
  <c r="L18" i="11"/>
  <c r="L35" i="11"/>
  <c r="T135" i="11"/>
  <c r="T136" i="11" s="1"/>
  <c r="L40" i="11"/>
  <c r="L122" i="11"/>
  <c r="T114" i="11"/>
  <c r="T115" i="11" s="1"/>
  <c r="M178" i="11"/>
  <c r="L178" i="11"/>
  <c r="M133" i="11"/>
  <c r="L133" i="11"/>
  <c r="M108" i="11"/>
  <c r="L108" i="11"/>
  <c r="N108" i="11"/>
  <c r="L24" i="11"/>
  <c r="T30" i="11"/>
  <c r="T31" i="11" s="1"/>
  <c r="L131" i="11"/>
  <c r="U136" i="11"/>
  <c r="U31" i="11"/>
  <c r="L56" i="11"/>
  <c r="T65" i="11"/>
  <c r="T66" i="11" s="1"/>
  <c r="L20" i="11"/>
  <c r="L161" i="11"/>
  <c r="U59" i="11"/>
  <c r="T163" i="11"/>
  <c r="T164" i="11" s="1"/>
  <c r="L159" i="11"/>
  <c r="L75" i="11"/>
  <c r="T72" i="11"/>
  <c r="T73" i="11" s="1"/>
  <c r="L49" i="11"/>
  <c r="L41" i="11"/>
  <c r="L103" i="11"/>
  <c r="L110" i="11"/>
  <c r="L105" i="11"/>
  <c r="L21" i="11"/>
  <c r="L26" i="11"/>
  <c r="N26" i="11"/>
  <c r="M165" i="11"/>
  <c r="N165" i="11"/>
  <c r="L165" i="11"/>
  <c r="L132" i="11"/>
  <c r="L27" i="11"/>
  <c r="N166" i="11"/>
  <c r="M166" i="11"/>
  <c r="L166" i="11"/>
  <c r="L33" i="11"/>
  <c r="L115" i="11"/>
  <c r="M115" i="11"/>
  <c r="T86" i="11"/>
  <c r="T87" i="11" s="1"/>
  <c r="L112" i="11"/>
  <c r="T51" i="11"/>
  <c r="T52" i="11" s="1"/>
  <c r="U122" i="11"/>
  <c r="M66" i="11"/>
  <c r="L66" i="11"/>
  <c r="N66" i="11"/>
  <c r="L77" i="11"/>
  <c r="M77" i="11"/>
  <c r="N70" i="11"/>
  <c r="L70" i="11"/>
  <c r="M70" i="11"/>
  <c r="L25" i="11"/>
  <c r="L17" i="11"/>
  <c r="T128" i="11"/>
  <c r="T129" i="11" s="1"/>
  <c r="U52" i="11"/>
  <c r="L83" i="11"/>
  <c r="L31" i="11"/>
  <c r="L61" i="11"/>
  <c r="N61" i="11"/>
  <c r="M61" i="11"/>
  <c r="L80" i="11"/>
  <c r="U80" i="11"/>
  <c r="L81" i="11"/>
  <c r="M81" i="11"/>
  <c r="L53" i="11"/>
  <c r="M53" i="11"/>
  <c r="L74" i="11"/>
  <c r="M74" i="11"/>
  <c r="L117" i="11"/>
  <c r="N73" i="11"/>
  <c r="M73" i="11"/>
  <c r="L73" i="11"/>
  <c r="L136" i="11"/>
  <c r="M136" i="11"/>
  <c r="L111" i="11"/>
  <c r="L119" i="11"/>
  <c r="L14" i="11"/>
  <c r="L124" i="11"/>
  <c r="L48" i="11"/>
  <c r="U66" i="11"/>
  <c r="L172" i="11"/>
  <c r="L125" i="11"/>
  <c r="L173" i="11"/>
  <c r="M173" i="11"/>
  <c r="T58" i="11"/>
  <c r="T59" i="11" s="1"/>
  <c r="U24" i="11"/>
  <c r="U178" i="11"/>
  <c r="L54" i="11"/>
  <c r="L130" i="11"/>
  <c r="U171" i="11"/>
  <c r="L82" i="11"/>
  <c r="M87" i="11"/>
  <c r="L87" i="11"/>
  <c r="N87" i="11"/>
  <c r="T121" i="11"/>
  <c r="T122" i="11" s="1"/>
  <c r="L47" i="11"/>
  <c r="L118" i="11"/>
  <c r="L52" i="11"/>
  <c r="M63" i="11"/>
  <c r="N63" i="11"/>
  <c r="L63" i="11"/>
  <c r="U45" i="11"/>
  <c r="U164" i="11"/>
  <c r="T44" i="11"/>
  <c r="T45" i="11" s="1"/>
  <c r="U108" i="11"/>
  <c r="L68" i="11"/>
  <c r="N160" i="11"/>
  <c r="M160" i="11"/>
  <c r="L160" i="11"/>
  <c r="M104" i="11"/>
  <c r="N104" i="11"/>
  <c r="L104" i="11"/>
  <c r="M175" i="11"/>
  <c r="L175" i="11"/>
  <c r="U73" i="11"/>
  <c r="T16" i="11"/>
  <c r="T17" i="11" s="1"/>
  <c r="L69" i="11"/>
  <c r="L12" i="11"/>
  <c r="M12" i="11"/>
  <c r="L46" i="11"/>
  <c r="M46" i="11"/>
  <c r="L109" i="11"/>
  <c r="T23" i="11"/>
  <c r="T24" i="11" s="1"/>
  <c r="L45" i="11"/>
  <c r="T170" i="11"/>
  <c r="T171" i="11" s="1"/>
  <c r="U129" i="11"/>
  <c r="L59" i="11"/>
  <c r="M59" i="11"/>
  <c r="U87" i="11"/>
  <c r="T177" i="11"/>
  <c r="T178" i="11" s="1"/>
  <c r="T37" i="11"/>
  <c r="T38" i="11" s="1"/>
  <c r="L62" i="11"/>
  <c r="M62" i="11"/>
  <c r="N74" i="11" l="1"/>
  <c r="N130" i="11"/>
  <c r="N136" i="11"/>
  <c r="N47" i="11"/>
  <c r="N12" i="11"/>
  <c r="N131" i="11"/>
  <c r="N115" i="11"/>
  <c r="N34" i="11"/>
  <c r="N77" i="11"/>
  <c r="N56" i="11"/>
  <c r="N159" i="11"/>
  <c r="N124" i="11"/>
  <c r="N53" i="11"/>
  <c r="N132" i="11"/>
  <c r="N41" i="11"/>
  <c r="N24" i="11"/>
  <c r="N119" i="11"/>
  <c r="N31" i="11"/>
  <c r="N49" i="11"/>
  <c r="N62" i="11"/>
  <c r="N109" i="11"/>
  <c r="N175" i="11"/>
  <c r="N173" i="11"/>
  <c r="N46" i="11"/>
  <c r="N14" i="11"/>
  <c r="AB14" i="13"/>
  <c r="N82" i="11"/>
  <c r="N75" i="11"/>
  <c r="N13" i="11"/>
  <c r="AB13" i="13"/>
  <c r="N17" i="11"/>
  <c r="N133" i="11"/>
  <c r="N112" i="11"/>
  <c r="N103" i="11"/>
  <c r="N178" i="11"/>
  <c r="N42" i="11"/>
  <c r="AB42" i="13"/>
  <c r="N125" i="11"/>
  <c r="AB125" i="13"/>
  <c r="N25" i="11"/>
  <c r="AB25" i="13"/>
  <c r="N27" i="11"/>
  <c r="AB27" i="13"/>
  <c r="N110" i="11"/>
  <c r="AB110" i="13"/>
  <c r="N40" i="11"/>
  <c r="AB40" i="13"/>
  <c r="N69" i="11"/>
  <c r="AB69" i="13"/>
  <c r="N105" i="11"/>
  <c r="AB105" i="13"/>
  <c r="N118" i="11"/>
  <c r="AB118" i="13"/>
  <c r="N35" i="11"/>
  <c r="AB35" i="13"/>
  <c r="N83" i="11"/>
  <c r="AB83" i="13"/>
  <c r="N55" i="11"/>
  <c r="AB55" i="13"/>
  <c r="N48" i="11"/>
  <c r="AB48" i="13"/>
  <c r="N164" i="11"/>
  <c r="AB164" i="13"/>
  <c r="N122" i="11"/>
  <c r="AB122" i="13"/>
  <c r="N84" i="11"/>
  <c r="AB84" i="13"/>
  <c r="N33" i="11"/>
  <c r="AB33" i="13"/>
  <c r="N59" i="11"/>
  <c r="N52" i="11"/>
  <c r="N81" i="11"/>
  <c r="N45" i="11"/>
  <c r="AB45" i="13"/>
  <c r="N172" i="11"/>
  <c r="AB172" i="13"/>
  <c r="N20" i="11"/>
  <c r="AB20" i="13"/>
  <c r="N80" i="11"/>
  <c r="AB80" i="13"/>
  <c r="N21" i="11"/>
  <c r="AB21" i="13"/>
  <c r="N68" i="11"/>
  <c r="AB68" i="13"/>
  <c r="N111" i="11"/>
  <c r="AB111" i="13"/>
  <c r="N18" i="11"/>
  <c r="AB18" i="13"/>
  <c r="N54" i="11"/>
  <c r="AB54" i="13"/>
  <c r="N117" i="11"/>
  <c r="AB117" i="13"/>
  <c r="N167" i="11"/>
  <c r="AB167" i="13"/>
  <c r="N161" i="11"/>
  <c r="AB161" i="13"/>
  <c r="K170" i="11"/>
  <c r="AB170" i="13" s="1"/>
  <c r="J170" i="11"/>
  <c r="M170" i="11" s="1"/>
  <c r="K64" i="11"/>
  <c r="AB64" i="13" s="1"/>
  <c r="J64" i="11"/>
  <c r="J29" i="11"/>
  <c r="M29" i="11" s="1"/>
  <c r="K29" i="11"/>
  <c r="AB29" i="13" s="1"/>
  <c r="K36" i="11"/>
  <c r="AB36" i="13" s="1"/>
  <c r="J36" i="11"/>
  <c r="M36" i="11" s="1"/>
  <c r="K51" i="11"/>
  <c r="J51" i="11"/>
  <c r="M51" i="11" s="1"/>
  <c r="K176" i="11"/>
  <c r="J176" i="11"/>
  <c r="M176" i="11" s="1"/>
  <c r="K127" i="11"/>
  <c r="AB127" i="13" s="1"/>
  <c r="J127" i="11"/>
  <c r="M127" i="11" s="1"/>
  <c r="K85" i="11"/>
  <c r="AB85" i="13" s="1"/>
  <c r="J85" i="11"/>
  <c r="K37" i="11"/>
  <c r="J37" i="11"/>
  <c r="M37" i="11" s="1"/>
  <c r="K162" i="11"/>
  <c r="J162" i="11"/>
  <c r="M162" i="11" s="1"/>
  <c r="K113" i="11"/>
  <c r="J113" i="11"/>
  <c r="M113" i="11" s="1"/>
  <c r="K120" i="11"/>
  <c r="J120" i="11"/>
  <c r="M120" i="11" s="1"/>
  <c r="K57" i="11"/>
  <c r="AB57" i="13" s="1"/>
  <c r="J57" i="11"/>
  <c r="M57" i="11" s="1"/>
  <c r="K58" i="11"/>
  <c r="AB58" i="13" s="1"/>
  <c r="J58" i="11"/>
  <c r="K65" i="11"/>
  <c r="J65" i="11"/>
  <c r="K22" i="11"/>
  <c r="J22" i="11"/>
  <c r="M22" i="11" s="1"/>
  <c r="K30" i="11"/>
  <c r="J30" i="11"/>
  <c r="M30" i="11" s="1"/>
  <c r="K86" i="11"/>
  <c r="J86" i="11"/>
  <c r="M86" i="11" s="1"/>
  <c r="K72" i="11"/>
  <c r="AB72" i="13" s="1"/>
  <c r="J72" i="11"/>
  <c r="M72" i="11" s="1"/>
  <c r="K121" i="11"/>
  <c r="J121" i="11"/>
  <c r="M121" i="11" s="1"/>
  <c r="K71" i="11"/>
  <c r="J71" i="11"/>
  <c r="M71" i="11" s="1"/>
  <c r="K16" i="11"/>
  <c r="J16" i="11"/>
  <c r="M16" i="11" s="1"/>
  <c r="K163" i="11"/>
  <c r="J163" i="11"/>
  <c r="M163" i="11" s="1"/>
  <c r="K177" i="11"/>
  <c r="J177" i="11"/>
  <c r="M177" i="11" s="1"/>
  <c r="K135" i="11"/>
  <c r="AB135" i="13" s="1"/>
  <c r="J135" i="11"/>
  <c r="M135" i="11" s="1"/>
  <c r="K44" i="11"/>
  <c r="AB44" i="13" s="1"/>
  <c r="J44" i="11"/>
  <c r="M44" i="11" s="1"/>
  <c r="K15" i="11"/>
  <c r="J15" i="11"/>
  <c r="M15" i="11" s="1"/>
  <c r="K128" i="11"/>
  <c r="AB128" i="13" s="1"/>
  <c r="J128" i="11"/>
  <c r="M128" i="11" s="1"/>
  <c r="K50" i="11"/>
  <c r="J50" i="11"/>
  <c r="M50" i="11" s="1"/>
  <c r="K78" i="11"/>
  <c r="J78" i="11"/>
  <c r="M78" i="11" s="1"/>
  <c r="K134" i="11"/>
  <c r="AB134" i="13" s="1"/>
  <c r="J134" i="11"/>
  <c r="M134" i="11" s="1"/>
  <c r="K169" i="11"/>
  <c r="AB169" i="13" s="1"/>
  <c r="J169" i="11"/>
  <c r="K43" i="11"/>
  <c r="AB43" i="13" s="1"/>
  <c r="J43" i="11"/>
  <c r="M43" i="11" s="1"/>
  <c r="K23" i="11"/>
  <c r="J23" i="11"/>
  <c r="M23" i="11" s="1"/>
  <c r="K79" i="11"/>
  <c r="J79" i="11"/>
  <c r="M79" i="11" s="1"/>
  <c r="L128" i="11"/>
  <c r="L121" i="11"/>
  <c r="L71" i="11"/>
  <c r="L177" i="11"/>
  <c r="L135" i="11"/>
  <c r="L16" i="11"/>
  <c r="L43" i="11"/>
  <c r="L79" i="11"/>
  <c r="L163" i="11"/>
  <c r="L57" i="11"/>
  <c r="N29" i="11"/>
  <c r="L29" i="11"/>
  <c r="L86" i="11"/>
  <c r="L22" i="11"/>
  <c r="N44" i="11"/>
  <c r="L44" i="11"/>
  <c r="L127" i="11"/>
  <c r="L85" i="11"/>
  <c r="M85" i="11"/>
  <c r="N114" i="11"/>
  <c r="L114" i="11"/>
  <c r="M114" i="11"/>
  <c r="L169" i="11"/>
  <c r="M169" i="11"/>
  <c r="N36" i="11"/>
  <c r="L36" i="11"/>
  <c r="L78" i="11"/>
  <c r="L162" i="11"/>
  <c r="L113" i="11"/>
  <c r="N107" i="11"/>
  <c r="L107" i="11"/>
  <c r="M107" i="11"/>
  <c r="L134" i="11"/>
  <c r="L15" i="11"/>
  <c r="L120" i="11"/>
  <c r="L37" i="11"/>
  <c r="N106" i="11"/>
  <c r="M106" i="11"/>
  <c r="L106" i="11"/>
  <c r="L58" i="11"/>
  <c r="M58" i="11"/>
  <c r="L50" i="11"/>
  <c r="L23" i="11"/>
  <c r="L65" i="11"/>
  <c r="M65" i="11"/>
  <c r="L176" i="11"/>
  <c r="L170" i="11"/>
  <c r="L51" i="11"/>
  <c r="M64" i="11"/>
  <c r="N64" i="11"/>
  <c r="L64" i="11"/>
  <c r="L72" i="11"/>
  <c r="L30" i="11"/>
  <c r="N170" i="11" l="1"/>
  <c r="N85" i="11"/>
  <c r="N58" i="11"/>
  <c r="N127" i="11"/>
  <c r="N169" i="11"/>
  <c r="N43" i="11"/>
  <c r="N57" i="11"/>
  <c r="N128" i="11"/>
  <c r="N16" i="11"/>
  <c r="AB16" i="13"/>
  <c r="N15" i="11"/>
  <c r="AB15" i="13"/>
  <c r="N72" i="11"/>
  <c r="N135" i="11"/>
  <c r="N134" i="11"/>
  <c r="N120" i="11"/>
  <c r="AB120" i="13"/>
  <c r="N79" i="11"/>
  <c r="AB79" i="13"/>
  <c r="N50" i="11"/>
  <c r="AB50" i="13"/>
  <c r="N163" i="11"/>
  <c r="AB163" i="13"/>
  <c r="N30" i="11"/>
  <c r="AB30" i="13"/>
  <c r="N113" i="11"/>
  <c r="AB113" i="13"/>
  <c r="N51" i="11"/>
  <c r="AB51" i="13"/>
  <c r="N23" i="11"/>
  <c r="AB23" i="13"/>
  <c r="N22" i="11"/>
  <c r="AB22" i="13"/>
  <c r="N162" i="11"/>
  <c r="AB162" i="13"/>
  <c r="N78" i="11"/>
  <c r="AB78" i="13"/>
  <c r="N177" i="11"/>
  <c r="AB177" i="13"/>
  <c r="N71" i="11"/>
  <c r="AB71" i="13"/>
  <c r="N65" i="11"/>
  <c r="AB65" i="13"/>
  <c r="N37" i="11"/>
  <c r="AB37" i="13"/>
  <c r="N86" i="11"/>
  <c r="AB86" i="13"/>
  <c r="N176" i="11"/>
  <c r="AB176" i="13"/>
  <c r="N121" i="11"/>
  <c r="AB121" i="13"/>
  <c r="V138" i="11"/>
  <c r="V139" i="11" s="1"/>
  <c r="V140" i="11" s="1"/>
  <c r="I140" i="11" s="1"/>
  <c r="U138" i="11"/>
  <c r="U139" i="11" s="1"/>
  <c r="I139" i="11" s="1"/>
  <c r="T138" i="11"/>
  <c r="I138" i="11" s="1"/>
  <c r="T180" i="11"/>
  <c r="I180" i="11" s="1"/>
  <c r="V180" i="11"/>
  <c r="V181" i="11" s="1"/>
  <c r="V182" i="11" s="1"/>
  <c r="I182" i="11" s="1"/>
  <c r="U180" i="11"/>
  <c r="U181" i="11" s="1"/>
  <c r="I181" i="11" s="1"/>
  <c r="U182" i="11" l="1"/>
  <c r="U183" i="11" s="1"/>
  <c r="U184" i="11" s="1"/>
  <c r="I184" i="11" s="1"/>
  <c r="I179" i="11"/>
  <c r="S180" i="11"/>
  <c r="S181" i="11" s="1"/>
  <c r="S182" i="11" s="1"/>
  <c r="S183" i="11" s="1"/>
  <c r="S184" i="11" s="1"/>
  <c r="S185" i="11" s="1"/>
  <c r="T139" i="11"/>
  <c r="T140" i="11" s="1"/>
  <c r="T141" i="11" s="1"/>
  <c r="I141" i="11" s="1"/>
  <c r="T181" i="11"/>
  <c r="T182" i="11" s="1"/>
  <c r="T183" i="11" s="1"/>
  <c r="I183" i="11" s="1"/>
  <c r="V141" i="11"/>
  <c r="V142" i="11" s="1"/>
  <c r="V143" i="11" s="1"/>
  <c r="I143" i="11" s="1"/>
  <c r="I137" i="11"/>
  <c r="S138" i="11"/>
  <c r="S139" i="11" s="1"/>
  <c r="S140" i="11" s="1"/>
  <c r="S141" i="11" s="1"/>
  <c r="S142" i="11" s="1"/>
  <c r="S143" i="11" s="1"/>
  <c r="U140" i="11"/>
  <c r="U141" i="11" s="1"/>
  <c r="U142" i="11" s="1"/>
  <c r="I142" i="11" s="1"/>
  <c r="V183" i="11"/>
  <c r="V184" i="11" s="1"/>
  <c r="V185" i="11" s="1"/>
  <c r="I185" i="11" s="1"/>
  <c r="J142" i="11" l="1"/>
  <c r="K142" i="11"/>
  <c r="AB142" i="13" s="1"/>
  <c r="J143" i="11"/>
  <c r="M143" i="11" s="1"/>
  <c r="K143" i="11"/>
  <c r="K185" i="11"/>
  <c r="J185" i="11"/>
  <c r="M185" i="11" s="1"/>
  <c r="K179" i="11"/>
  <c r="J179" i="11"/>
  <c r="M179" i="11" s="1"/>
  <c r="K137" i="11"/>
  <c r="J137" i="11"/>
  <c r="M137" i="11" s="1"/>
  <c r="K180" i="11"/>
  <c r="J180" i="11"/>
  <c r="M180" i="11" s="1"/>
  <c r="K140" i="11"/>
  <c r="J140" i="11"/>
  <c r="M140" i="11" s="1"/>
  <c r="K138" i="11"/>
  <c r="J138" i="11"/>
  <c r="M138" i="11" s="1"/>
  <c r="K182" i="11"/>
  <c r="J182" i="11"/>
  <c r="M182" i="11" s="1"/>
  <c r="K139" i="11"/>
  <c r="J139" i="11"/>
  <c r="M139" i="11" s="1"/>
  <c r="K181" i="11"/>
  <c r="J181" i="11"/>
  <c r="M181" i="11" s="1"/>
  <c r="L137" i="11"/>
  <c r="L140" i="11"/>
  <c r="T184" i="11"/>
  <c r="T185" i="11" s="1"/>
  <c r="T142" i="11"/>
  <c r="T143" i="11" s="1"/>
  <c r="L138" i="11"/>
  <c r="L185" i="11"/>
  <c r="L182" i="11"/>
  <c r="L179" i="11"/>
  <c r="U143" i="11"/>
  <c r="U185" i="11"/>
  <c r="L143" i="11"/>
  <c r="L180" i="11"/>
  <c r="L139" i="11"/>
  <c r="L181" i="11"/>
  <c r="N137" i="11" l="1"/>
  <c r="AB137" i="13"/>
  <c r="N139" i="11"/>
  <c r="AB139" i="13"/>
  <c r="N180" i="11"/>
  <c r="AB180" i="13"/>
  <c r="N185" i="11"/>
  <c r="AB185" i="13"/>
  <c r="N143" i="11"/>
  <c r="AB143" i="13"/>
  <c r="N179" i="11"/>
  <c r="AB179" i="13"/>
  <c r="N138" i="11"/>
  <c r="AB138" i="13"/>
  <c r="N181" i="11"/>
  <c r="AB181" i="13"/>
  <c r="N182" i="11"/>
  <c r="AB182" i="13"/>
  <c r="N140" i="11"/>
  <c r="AB140" i="13"/>
  <c r="K141" i="11"/>
  <c r="AB141" i="13" s="1"/>
  <c r="J141" i="11"/>
  <c r="M141" i="11" s="1"/>
  <c r="K184" i="11"/>
  <c r="J184" i="11"/>
  <c r="M184" i="11" s="1"/>
  <c r="K183" i="11"/>
  <c r="J183" i="11"/>
  <c r="M183" i="11" s="1"/>
  <c r="L141" i="11"/>
  <c r="N142" i="11"/>
  <c r="L142" i="11"/>
  <c r="M142" i="11"/>
  <c r="L183" i="11"/>
  <c r="L184" i="11"/>
  <c r="N184" i="11" l="1"/>
  <c r="AB184" i="13"/>
  <c r="N141" i="11"/>
  <c r="N183" i="11"/>
  <c r="AB18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<sst xmlns="http://schemas.openxmlformats.org/spreadsheetml/2006/main" count="14242" uniqueCount="6483">
  <si>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</si>
  <si>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</si>
  <si>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</si>
  <si>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</si>
  <si>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</si>
  <si>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</si>
  <si>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</si>
  <si>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</si>
  <si>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</si>
  <si>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</si>
  <si>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</si>
  <si>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</si>
  <si>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</si>
  <si>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</si>
  <si>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</si>
  <si>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</si>
  <si>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</si>
  <si>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</si>
  <si>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</si>
  <si>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</si>
  <si>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</si>
  <si>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</si>
  <si>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</si>
  <si>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</si>
  <si>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</si>
  <si>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</si>
  <si>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</si>
  <si>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</si>
  <si>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</si>
  <si>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</si>
  <si>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</si>
  <si>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</si>
  <si>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</si>
  <si>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</si>
  <si>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</si>
  <si>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</si>
  <si>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</si>
  <si>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</si>
  <si>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</si>
  <si>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</si>
  <si>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</si>
  <si>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</si>
  <si>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</si>
  <si>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</si>
  <si>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</si>
  <si>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</si>
  <si>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</si>
  <si>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</si>
  <si>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</si>
  <si>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</si>
  <si>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</si>
  <si>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</si>
  <si>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</si>
  <si>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</si>
  <si>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</si>
  <si>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</si>
  <si>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</si>
  <si>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</si>
  <si>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</si>
  <si>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</si>
  <si>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</si>
  <si>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</si>
  <si>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</si>
  <si>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</si>
  <si>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</si>
  <si>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</si>
  <si>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</si>
  <si>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</si>
  <si>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</si>
  <si>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</si>
  <si>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</si>
  <si>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</si>
  <si>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</si>
  <si>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</si>
  <si>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</si>
  <si>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</si>
  <si>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</si>
  <si>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</si>
  <si>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</si>
  <si>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</si>
  <si>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</si>
  <si>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</si>
  <si>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</si>
  <si>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</si>
  <si>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</si>
  <si>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</si>
  <si>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</si>
  <si>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</si>
  <si>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</si>
  <si>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</si>
  <si>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</si>
  <si>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</si>
  <si>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</si>
  <si>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</si>
  <si>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</si>
  <si>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</si>
  <si>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</si>
  <si>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</si>
  <si>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</si>
  <si>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</si>
  <si>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</si>
  <si>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</si>
  <si>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</si>
  <si>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</si>
  <si>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</si>
  <si>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</si>
  <si>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</si>
  <si>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</si>
  <si>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</si>
  <si>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</si>
  <si>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</si>
  <si>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</si>
  <si>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</si>
  <si>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</si>
  <si>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</si>
  <si>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</si>
  <si>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</si>
  <si>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</si>
  <si>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</si>
  <si>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</si>
  <si>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</si>
  <si>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</si>
  <si>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</si>
  <si>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</si>
  <si>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</si>
  <si>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</si>
  <si>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</si>
  <si>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</si>
  <si>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</si>
  <si>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</si>
  <si>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</si>
  <si>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</si>
  <si>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</si>
  <si>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</si>
  <si>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</si>
  <si>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</si>
  <si>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</si>
  <si>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</si>
  <si>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</si>
  <si>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</si>
  <si>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</si>
  <si>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</si>
  <si>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</si>
  <si>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</si>
  <si>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</si>
  <si>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</si>
  <si>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</si>
  <si>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</si>
  <si>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</si>
  <si>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</si>
  <si>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</si>
  <si>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</si>
  <si>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</si>
  <si>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</si>
  <si>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</si>
  <si>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</si>
  <si>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</si>
  <si>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</si>
  <si>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</si>
  <si>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</si>
  <si>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</si>
  <si>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</si>
  <si>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</si>
  <si>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</si>
  <si>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</si>
  <si>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</si>
  <si>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</si>
  <si>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</si>
  <si>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</si>
  <si>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</si>
  <si>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</si>
  <si>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</si>
  <si>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</si>
  <si>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</si>
  <si>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</si>
  <si>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</si>
  <si>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</si>
  <si>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</si>
  <si>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</si>
  <si>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</si>
  <si>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</si>
  <si>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</si>
  <si>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</si>
  <si>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</si>
  <si>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</si>
  <si>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</si>
  <si>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</si>
  <si>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</si>
  <si>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</si>
  <si>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</si>
  <si>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</si>
  <si>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</si>
  <si>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</si>
  <si>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</si>
  <si>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</si>
  <si>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</si>
  <si>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</si>
  <si>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</si>
  <si>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</si>
  <si>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</si>
  <si>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</si>
  <si>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</si>
  <si>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</si>
  <si>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</si>
  <si>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</si>
  <si>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</si>
  <si>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</si>
  <si>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</si>
  <si>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</si>
  <si>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</si>
  <si>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</si>
  <si>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</si>
  <si>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</si>
  <si>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</si>
  <si>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</si>
  <si>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</si>
  <si>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</si>
  <si>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</si>
  <si>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</si>
  <si>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</si>
  <si>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</si>
  <si>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</si>
  <si>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</si>
  <si>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</si>
  <si>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</si>
  <si>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</si>
  <si>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</si>
  <si>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</si>
  <si>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</si>
  <si>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</si>
  <si>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</si>
  <si>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</si>
  <si>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</si>
  <si>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</si>
  <si>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</si>
  <si>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</si>
  <si>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</si>
  <si>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</si>
  <si>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</si>
  <si>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</si>
  <si>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</si>
  <si>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</si>
  <si>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</si>
  <si>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</si>
  <si>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</si>
  <si>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</si>
  <si>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</si>
  <si>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</si>
  <si>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</si>
  <si>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</si>
  <si>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</si>
  <si>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</si>
  <si>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</si>
  <si>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</si>
  <si>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</si>
  <si>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</si>
  <si>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</si>
  <si>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</si>
  <si>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</si>
  <si>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</si>
  <si>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</si>
  <si>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</si>
  <si>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</si>
  <si>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</si>
  <si>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</si>
  <si>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</si>
  <si>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</si>
  <si>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</si>
  <si>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</si>
  <si>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</si>
  <si>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</si>
  <si>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</si>
  <si>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</si>
  <si>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</si>
  <si>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</si>
  <si>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</si>
  <si>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</si>
  <si>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</si>
  <si>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</si>
  <si>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</si>
  <si>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</si>
  <si>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</si>
  <si>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</si>
  <si>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</si>
  <si>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</si>
  <si>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</si>
  <si>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</si>
  <si>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</si>
  <si>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</si>
  <si>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</si>
  <si>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</si>
  <si>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</si>
  <si>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</si>
  <si>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</si>
  <si>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</si>
  <si>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</si>
  <si>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</si>
  <si>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</si>
  <si>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</si>
  <si>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</si>
  <si>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</si>
  <si>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</si>
  <si>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</si>
  <si>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</si>
  <si>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</si>
  <si>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</si>
  <si>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</si>
  <si>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</si>
  <si>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</si>
  <si>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</si>
  <si>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</si>
  <si>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</si>
  <si>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</si>
  <si>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</si>
  <si>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</si>
  <si>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</si>
  <si>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</si>
  <si>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</si>
  <si>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</si>
  <si>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</si>
  <si>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</si>
  <si>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</si>
  <si>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</si>
  <si>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</si>
  <si>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</si>
  <si>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</si>
  <si>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</si>
  <si>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</si>
  <si>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</si>
  <si>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</si>
  <si>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</si>
  <si>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</si>
  <si>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</si>
  <si>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</si>
  <si>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</si>
  <si>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</si>
  <si>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</si>
  <si>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</si>
  <si>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</si>
  <si>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</si>
  <si>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</si>
  <si>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</si>
  <si>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</si>
  <si>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</si>
  <si>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</si>
  <si>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</si>
  <si>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</si>
  <si>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</si>
  <si>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</si>
  <si>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</si>
  <si>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</si>
  <si>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</si>
  <si>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</si>
  <si>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</si>
  <si>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</si>
  <si>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</si>
  <si>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</si>
  <si>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</si>
  <si>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</si>
  <si>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</si>
  <si>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</si>
  <si>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</si>
  <si>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</si>
  <si>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</si>
  <si>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</si>
  <si>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</si>
  <si>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</si>
  <si>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</si>
  <si>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</si>
  <si>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</si>
  <si>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</si>
  <si>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</si>
  <si>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</si>
  <si>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</si>
  <si>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</si>
  <si>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</si>
  <si>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</si>
  <si>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</si>
  <si>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</si>
  <si>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</si>
  <si>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</si>
  <si>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</si>
  <si>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</si>
  <si>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</si>
  <si>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</si>
  <si>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</si>
  <si>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</si>
  <si>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</si>
  <si>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</si>
  <si>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</si>
  <si>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</si>
  <si>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</si>
  <si>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</si>
  <si>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</si>
  <si>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</si>
  <si>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</si>
  <si>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</si>
  <si>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</si>
  <si>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</si>
  <si>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</si>
  <si>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</si>
  <si>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</si>
  <si>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</si>
  <si>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</si>
  <si>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</si>
  <si>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</si>
  <si>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</si>
  <si>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</si>
  <si>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</si>
  <si>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</si>
  <si>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</si>
  <si>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</si>
  <si>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</si>
  <si>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</si>
  <si>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</si>
  <si>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</si>
  <si>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</si>
  <si>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</si>
  <si>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</si>
  <si>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</si>
  <si>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</si>
  <si>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</si>
  <si>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</si>
  <si>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</si>
  <si>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</si>
  <si>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</si>
  <si>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</si>
  <si>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</si>
  <si>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</si>
  <si>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</si>
  <si>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</si>
  <si>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</si>
  <si>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</si>
  <si>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</si>
  <si>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</si>
  <si>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</si>
  <si>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</si>
  <si>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</si>
  <si>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</si>
  <si>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</si>
  <si>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</si>
  <si>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</si>
  <si>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</si>
  <si>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</si>
  <si>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</si>
  <si>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</si>
  <si>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</si>
  <si>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</si>
  <si>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</si>
  <si>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</si>
  <si>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</si>
  <si>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</si>
  <si>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</si>
  <si>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</si>
  <si>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</si>
  <si>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</si>
  <si>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</si>
  <si>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</si>
  <si>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</si>
  <si>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</si>
  <si>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</si>
  <si>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</si>
  <si>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</si>
  <si>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</si>
  <si>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</si>
  <si>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</si>
  <si>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</si>
  <si>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</si>
  <si>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</si>
  <si>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</si>
  <si>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</si>
  <si>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</si>
  <si>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</si>
  <si>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</si>
  <si>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</si>
  <si>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</si>
  <si>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</si>
  <si>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</si>
  <si>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</si>
  <si>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</si>
  <si>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</si>
  <si>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</si>
  <si>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</si>
  <si>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</si>
  <si>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</si>
  <si>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</si>
  <si>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</si>
  <si>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</si>
  <si>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</si>
  <si>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</si>
  <si>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</si>
  <si>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</si>
  <si>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</si>
  <si>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</si>
  <si>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</si>
  <si>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</si>
  <si>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</si>
  <si>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</si>
  <si>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</si>
  <si>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</si>
  <si>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</si>
  <si>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</si>
  <si>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</si>
  <si>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</si>
  <si>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</si>
  <si>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</si>
  <si>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</si>
  <si>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</si>
  <si>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</si>
  <si>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</si>
  <si>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</si>
  <si>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</si>
  <si>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</si>
  <si>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</si>
  <si>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</si>
  <si>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</si>
  <si>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</si>
  <si>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</si>
  <si>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</si>
  <si>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</si>
  <si>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</si>
  <si>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</si>
  <si>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</si>
  <si>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</si>
  <si>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</si>
  <si>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</si>
  <si>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</si>
  <si>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</si>
  <si>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</si>
  <si>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</si>
  <si>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</si>
  <si>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</si>
  <si>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</si>
  <si>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</si>
  <si>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</si>
  <si>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</si>
  <si>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</si>
  <si>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</si>
  <si>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</si>
  <si>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</si>
  <si>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</si>
  <si>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</si>
  <si>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</si>
  <si>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</si>
  <si>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</si>
  <si>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</si>
  <si>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</si>
  <si>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</si>
  <si>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</si>
  <si>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</si>
  <si>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</si>
  <si>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</si>
  <si>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</si>
  <si>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</si>
  <si>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</si>
  <si>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</si>
  <si>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</si>
  <si>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</si>
  <si>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</si>
  <si>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</si>
  <si>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</si>
  <si>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</si>
  <si>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</si>
  <si>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</si>
  <si>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</si>
  <si>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</si>
  <si>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</si>
  <si>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</si>
  <si>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</si>
  <si>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</si>
  <si>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</si>
  <si>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</si>
  <si>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</si>
  <si>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</si>
  <si>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</si>
  <si>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</si>
  <si>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</si>
  <si>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</si>
  <si>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</si>
  <si>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</si>
  <si>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</si>
  <si>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</si>
  <si>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</si>
  <si>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</si>
  <si>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</si>
  <si>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</si>
  <si>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</si>
  <si>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</si>
  <si>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</si>
  <si>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</si>
  <si>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</si>
  <si>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</si>
  <si>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</si>
  <si>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</si>
  <si>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</si>
  <si>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</si>
  <si>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</si>
  <si>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</si>
  <si>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</si>
  <si>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</si>
  <si>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</si>
  <si>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</si>
  <si>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</si>
  <si>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</si>
  <si>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</si>
  <si>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</si>
  <si>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</si>
  <si>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</si>
  <si>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</si>
  <si>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</si>
  <si>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</si>
  <si>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</si>
  <si>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</si>
  <si>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</si>
  <si>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</si>
  <si>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</si>
  <si>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</si>
  <si>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</si>
  <si>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</si>
  <si>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</si>
  <si>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</si>
  <si>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</si>
  <si>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</si>
  <si>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</si>
  <si>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</si>
  <si>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</si>
  <si>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</si>
  <si>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</si>
  <si>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</si>
  <si>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</si>
  <si>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</si>
  <si>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</si>
  <si>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</si>
  <si>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</si>
  <si>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</si>
  <si>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</si>
  <si>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</si>
  <si>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</si>
  <si>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</si>
  <si>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</si>
  <si>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</si>
  <si>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</si>
  <si>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</si>
  <si>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</si>
  <si>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</si>
  <si>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</si>
  <si>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</si>
  <si>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</si>
  <si>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</si>
  <si>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</si>
  <si>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</si>
  <si>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</si>
  <si>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</si>
  <si>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</si>
  <si>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</si>
  <si>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</si>
  <si>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</si>
  <si>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</si>
  <si>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</si>
  <si>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</si>
  <si>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</si>
  <si>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</si>
  <si>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</si>
  <si>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</si>
  <si>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</si>
  <si>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</si>
  <si>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</si>
  <si>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</si>
  <si>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</si>
  <si>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</si>
  <si>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</si>
  <si>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</si>
  <si>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</si>
  <si>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</si>
  <si>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</si>
  <si>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</si>
  <si>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</si>
  <si>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</si>
  <si>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</si>
  <si>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</si>
  <si>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</si>
  <si>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</si>
  <si>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</si>
  <si>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</si>
  <si>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</si>
  <si>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</si>
  <si>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</si>
  <si>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</si>
  <si>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</si>
  <si>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</si>
  <si>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</si>
  <si>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</si>
  <si>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</si>
  <si>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</si>
  <si>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</si>
  <si>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</si>
  <si>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</si>
  <si>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</si>
  <si>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</si>
  <si>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</si>
  <si>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</si>
  <si>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</si>
  <si>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</si>
  <si>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</si>
  <si>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</si>
  <si>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</si>
  <si>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</si>
  <si>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</si>
  <si>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</si>
  <si>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</si>
  <si>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</si>
  <si>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</si>
  <si>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</si>
  <si>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</si>
  <si>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</si>
  <si>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</si>
  <si>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</si>
  <si>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</si>
  <si>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</si>
  <si>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</si>
  <si>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</si>
  <si>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</si>
  <si>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</si>
  <si>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</si>
  <si>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</si>
  <si>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</si>
  <si>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</si>
  <si>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</si>
  <si>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</si>
  <si>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</si>
  <si>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</si>
  <si>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</si>
  <si>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</si>
  <si>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</si>
  <si>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</si>
  <si>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</si>
  <si>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</si>
  <si>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</si>
  <si>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</si>
  <si>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</si>
  <si>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</si>
  <si>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</si>
  <si>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</si>
  <si>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</si>
  <si>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</si>
  <si>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</si>
  <si>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</si>
  <si>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</si>
  <si>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</si>
  <si>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</si>
  <si>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</si>
  <si>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</si>
  <si>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</si>
  <si>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</si>
  <si>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</si>
  <si>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</si>
  <si>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</si>
  <si>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</si>
  <si>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</si>
  <si>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</si>
  <si>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</si>
  <si>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</si>
  <si>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</si>
  <si>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</si>
  <si>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</si>
  <si>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</si>
  <si>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</si>
  <si>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</si>
  <si>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</si>
  <si>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</si>
  <si>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</si>
  <si>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</si>
  <si>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</si>
  <si>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</si>
  <si>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</si>
  <si>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</si>
  <si>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</si>
  <si>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</si>
  <si>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</si>
  <si>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</si>
  <si>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</si>
  <si>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</si>
  <si>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</si>
  <si>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</si>
  <si>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</si>
  <si>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</si>
  <si>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</si>
  <si>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</si>
  <si>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</si>
  <si>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</si>
  <si>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</si>
  <si>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</si>
  <si>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</si>
  <si>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</si>
  <si>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</si>
  <si>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</si>
  <si>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</si>
  <si>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</si>
  <si>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</si>
  <si>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</si>
  <si>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</si>
  <si>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</si>
  <si>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</si>
  <si>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</si>
  <si>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</si>
  <si>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</si>
  <si>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</si>
  <si>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</si>
  <si>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</si>
  <si>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</si>
  <si>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</si>
  <si>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</si>
  <si>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</si>
  <si>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</si>
  <si>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</si>
  <si>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</si>
  <si>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</si>
  <si>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</si>
  <si>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</si>
  <si>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</si>
  <si>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</si>
  <si>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</si>
  <si>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</si>
  <si>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</si>
  <si>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</si>
  <si>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</si>
  <si>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</si>
  <si>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</si>
  <si>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</si>
  <si>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</si>
  <si>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</si>
  <si>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</si>
  <si>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</si>
  <si>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</si>
  <si>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</si>
  <si>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</si>
  <si>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</si>
  <si>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</si>
  <si>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</si>
  <si>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</si>
  <si>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</si>
  <si>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</si>
  <si>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</si>
  <si>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</si>
  <si>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</si>
  <si>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</si>
  <si>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</si>
  <si>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</si>
  <si>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</si>
  <si>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</si>
  <si>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</si>
  <si>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</si>
  <si>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</si>
  <si>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</si>
  <si>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</si>
  <si>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</si>
  <si>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</si>
  <si>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</si>
  <si>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</si>
  <si>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</si>
  <si>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</si>
  <si>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</si>
  <si>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</si>
  <si>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</si>
  <si>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</si>
  <si>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</si>
  <si>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</si>
  <si>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</si>
  <si>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</si>
  <si>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</si>
  <si>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</si>
  <si>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</si>
  <si>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</si>
  <si>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</si>
  <si>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</si>
  <si>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</si>
  <si>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</si>
  <si>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</si>
  <si>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</si>
  <si>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</si>
  <si>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</si>
  <si>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</si>
  <si>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</si>
  <si>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</si>
  <si>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</si>
  <si>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</si>
  <si>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</si>
  <si>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</si>
  <si>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</si>
  <si>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</si>
  <si>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</si>
  <si>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</si>
  <si>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</si>
  <si>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</si>
  <si>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</si>
  <si>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</si>
  <si>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</si>
  <si>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</si>
  <si>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</si>
  <si>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</si>
  <si>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</si>
  <si>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</si>
  <si>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</si>
  <si>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</si>
  <si>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</si>
  <si>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</si>
  <si>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</si>
  <si>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</si>
  <si>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</si>
  <si>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</si>
  <si>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</si>
  <si>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</si>
  <si>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</si>
  <si>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</si>
  <si>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</si>
  <si>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</si>
  <si>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</si>
  <si>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</si>
  <si>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</si>
  <si>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</si>
  <si>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</si>
  <si>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</si>
  <si>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</si>
  <si>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</si>
  <si>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</si>
  <si>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</si>
  <si>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</si>
  <si>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</si>
  <si>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</si>
  <si>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</si>
  <si>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</si>
  <si>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</si>
  <si>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</si>
  <si>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</si>
  <si>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</si>
  <si>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</si>
  <si>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</si>
  <si>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</si>
  <si>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</si>
  <si>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</si>
  <si>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</si>
  <si>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</si>
  <si>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</si>
  <si>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</si>
  <si>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</si>
  <si>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</si>
  <si>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</si>
  <si>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</si>
  <si>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</si>
  <si>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</si>
  <si>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</si>
  <si>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</si>
  <si>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</si>
  <si>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</si>
  <si>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</si>
  <si>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</si>
  <si>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</si>
  <si>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</si>
  <si>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</si>
  <si>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</si>
  <si>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</si>
  <si>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</si>
  <si>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</si>
  <si>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</si>
  <si>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</si>
  <si>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</si>
  <si>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</si>
  <si>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</si>
  <si>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</si>
  <si>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</si>
  <si>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</si>
  <si>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</si>
  <si>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</si>
  <si>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</si>
  <si>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</si>
  <si>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</si>
  <si>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</si>
  <si>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</si>
  <si>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</si>
  <si>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</si>
  <si>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</si>
  <si>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</si>
  <si>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</si>
  <si>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</si>
  <si>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</si>
  <si>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</si>
  <si>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</si>
  <si>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</si>
  <si>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</si>
  <si>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</si>
  <si>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</si>
  <si>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</si>
  <si>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</si>
  <si>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</si>
  <si>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</si>
  <si>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</si>
  <si>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</si>
  <si>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</si>
  <si>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</si>
  <si>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</si>
  <si>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</si>
  <si>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</si>
  <si>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</si>
  <si>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</si>
  <si>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</si>
  <si>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</si>
  <si>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</si>
  <si>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</si>
  <si>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</si>
  <si>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</si>
  <si>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</si>
  <si>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</si>
  <si>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</si>
  <si>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</si>
  <si>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</si>
  <si>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</si>
  <si>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</si>
  <si>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</si>
  <si>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</si>
  <si>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</si>
  <si>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</si>
  <si>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</si>
  <si>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</si>
  <si>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</si>
  <si>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</si>
  <si>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</si>
  <si>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</si>
  <si>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</si>
  <si>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</si>
  <si>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</si>
  <si>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</si>
  <si>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</si>
  <si>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</si>
  <si>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</si>
  <si>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</si>
  <si>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</si>
  <si>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</si>
  <si>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</si>
  <si>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</si>
  <si>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</si>
  <si>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</si>
  <si>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</si>
  <si>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</si>
  <si>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</si>
  <si>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</si>
  <si>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</si>
  <si>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</si>
  <si>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</si>
  <si>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</si>
  <si>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</si>
  <si>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</si>
  <si>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</si>
  <si>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</si>
  <si>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</si>
  <si>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</si>
  <si>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</si>
  <si>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</si>
  <si>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</si>
  <si>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</si>
  <si>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</si>
  <si>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</si>
  <si>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</si>
  <si>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</si>
  <si>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</si>
  <si>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</si>
  <si>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</si>
  <si>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</si>
  <si>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</si>
  <si>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</si>
  <si>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</si>
  <si>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</si>
  <si>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</si>
  <si>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</si>
  <si>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</si>
  <si>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</si>
  <si>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</si>
  <si>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</si>
  <si>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</si>
  <si>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</si>
  <si>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</si>
  <si>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</si>
  <si>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</si>
  <si>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</si>
  <si>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</si>
  <si>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</si>
  <si>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</si>
  <si>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</si>
  <si>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</si>
  <si>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</si>
  <si>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</si>
  <si>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</si>
  <si>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</si>
  <si>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</si>
  <si>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</si>
  <si>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</si>
  <si>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</si>
  <si>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</si>
  <si>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</si>
  <si>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</si>
  <si>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</si>
  <si>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</si>
  <si>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</si>
  <si>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</si>
  <si>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</si>
  <si>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</si>
  <si>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</si>
  <si>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</si>
  <si>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</si>
  <si>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</si>
  <si>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</si>
  <si>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</si>
  <si>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</si>
  <si>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</si>
  <si>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</si>
  <si>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</si>
  <si>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</si>
  <si>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</si>
  <si>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</si>
  <si>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</si>
  <si>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</si>
  <si>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</si>
  <si>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</si>
  <si>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</si>
  <si>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</si>
  <si>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</si>
  <si>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</si>
  <si>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</si>
  <si>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</si>
  <si>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</si>
  <si>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</si>
  <si>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</si>
  <si>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</si>
  <si>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</si>
  <si>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</si>
  <si>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</si>
  <si>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</si>
  <si>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</si>
  <si>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</si>
  <si>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</si>
  <si>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</si>
  <si>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</si>
  <si>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</si>
  <si>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</si>
  <si>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</si>
  <si>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</si>
  <si>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</si>
  <si>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</si>
  <si>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</si>
  <si>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</si>
  <si>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</si>
  <si>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</si>
  <si>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</si>
  <si>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</si>
  <si>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</si>
  <si>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</si>
  <si>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</si>
  <si>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</si>
  <si>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</si>
  <si>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</si>
  <si>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</si>
  <si>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</si>
  <si>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</si>
  <si>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</si>
  <si>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</si>
  <si>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</si>
  <si>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</si>
  <si>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</si>
  <si>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</si>
  <si>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</si>
  <si>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</si>
  <si>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</si>
  <si>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</si>
  <si>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</si>
  <si>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</si>
  <si>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</si>
  <si>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</si>
  <si>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</si>
  <si>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</si>
  <si>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</si>
  <si>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</si>
  <si>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</si>
  <si>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</si>
  <si>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</si>
  <si>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</si>
  <si>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</si>
  <si>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</si>
  <si>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</si>
  <si>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</si>
  <si>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</si>
  <si>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</si>
  <si>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</si>
  <si>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</si>
  <si>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</si>
  <si>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</si>
  <si>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</si>
  <si>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</si>
  <si>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</si>
  <si>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</si>
  <si>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</si>
  <si>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</si>
  <si>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</si>
  <si>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</si>
  <si>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</si>
  <si>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</si>
  <si>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</si>
  <si>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</si>
  <si>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</si>
  <si>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</si>
  <si>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</si>
  <si>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</si>
  <si>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</si>
  <si>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</si>
  <si>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</si>
  <si>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</si>
  <si>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</si>
  <si>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</si>
  <si>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</si>
  <si>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</si>
  <si>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</si>
  <si>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</si>
  <si>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</si>
  <si>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</si>
  <si>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</si>
  <si>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</si>
  <si>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</si>
  <si>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</si>
  <si>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</si>
  <si>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</si>
  <si>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</si>
  <si>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</si>
  <si>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</si>
  <si>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</si>
  <si>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</si>
  <si>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</si>
  <si>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</si>
  <si>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</si>
  <si>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</si>
  <si>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</si>
  <si>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</si>
  <si>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</si>
  <si>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</si>
  <si>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</si>
  <si>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</si>
  <si>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</si>
  <si>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</si>
  <si>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</si>
  <si>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</si>
  <si>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</si>
  <si>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</si>
  <si>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</si>
  <si>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</si>
  <si>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</si>
  <si>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</si>
  <si>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</si>
  <si>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</si>
  <si>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</si>
  <si>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</si>
  <si>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</si>
  <si>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</si>
  <si>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</si>
  <si>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</si>
  <si>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</si>
  <si>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</si>
  <si>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</si>
  <si>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</si>
  <si>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</si>
  <si>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</si>
  <si>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</si>
  <si>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</si>
  <si>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</si>
  <si>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</si>
  <si>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</si>
  <si>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</si>
  <si>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</si>
  <si>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</si>
  <si>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</si>
  <si>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</si>
  <si>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</si>
  <si>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</si>
  <si>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</si>
  <si>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</si>
  <si>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</si>
  <si>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</si>
  <si>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</si>
  <si>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</si>
  <si>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</si>
  <si>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</si>
  <si>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</si>
  <si>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</si>
  <si>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</si>
  <si>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</si>
  <si>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</si>
  <si>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</si>
  <si>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</si>
  <si>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</si>
  <si>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</si>
  <si>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</si>
  <si>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</si>
  <si>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</si>
  <si>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</si>
  <si>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</si>
  <si>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</si>
  <si>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</si>
  <si>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</si>
  <si>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</si>
  <si>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</si>
  <si>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</si>
  <si>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</si>
  <si>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</si>
  <si>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</si>
  <si>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</si>
  <si>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</si>
  <si>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</si>
  <si>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</si>
  <si>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</si>
  <si>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</si>
  <si>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</si>
  <si>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</si>
  <si>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</si>
  <si>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</si>
  <si>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</si>
  <si>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</si>
  <si>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</si>
  <si>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</si>
  <si>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</si>
  <si>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</si>
  <si>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</si>
  <si>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</si>
  <si>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</si>
  <si>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</si>
  <si>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</si>
  <si>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</si>
  <si>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</si>
  <si>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</si>
  <si>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</si>
  <si>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</si>
  <si>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</si>
  <si>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</si>
  <si>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</si>
  <si>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</si>
  <si>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</si>
  <si>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</si>
  <si>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</si>
  <si>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</si>
  <si>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</si>
  <si>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</si>
  <si>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</si>
  <si>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</si>
  <si>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</si>
  <si>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</si>
  <si>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</si>
  <si>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</si>
  <si>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</si>
  <si>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</si>
  <si>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</si>
  <si>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</si>
  <si>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</si>
  <si>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</si>
  <si>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</si>
  <si>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</si>
  <si>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</si>
  <si>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</si>
  <si>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</si>
  <si>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</si>
  <si>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</si>
  <si>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</si>
  <si>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</si>
  <si>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</si>
  <si>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</si>
  <si>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</si>
  <si>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</si>
  <si>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</si>
  <si>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</si>
  <si>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</si>
  <si>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</si>
  <si>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</si>
  <si>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</si>
  <si>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</si>
  <si>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</si>
  <si>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</si>
  <si>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</si>
  <si>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</si>
  <si>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</si>
  <si>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</si>
  <si>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</si>
  <si>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</si>
  <si>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</si>
  <si>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</si>
  <si>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</si>
  <si>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</si>
  <si>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</si>
  <si>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</si>
  <si>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</si>
  <si>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</si>
  <si>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</si>
  <si>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</si>
  <si>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</si>
  <si>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</si>
  <si>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</si>
  <si>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</si>
  <si>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</si>
  <si>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</si>
  <si>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</si>
  <si>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</si>
  <si>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</si>
  <si>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</si>
  <si>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</si>
  <si>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</si>
  <si>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</si>
  <si>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</si>
  <si>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</si>
  <si>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</si>
  <si>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</si>
  <si>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</si>
  <si>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</si>
  <si>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</si>
  <si>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</si>
  <si>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</si>
  <si>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</si>
  <si>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</si>
  <si>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</si>
  <si>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</si>
  <si>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</si>
  <si>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</si>
  <si>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</si>
  <si>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</si>
  <si>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</si>
  <si>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</si>
  <si>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</si>
  <si>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</si>
  <si>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</si>
  <si>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</si>
  <si>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</si>
  <si>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</si>
  <si>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</si>
  <si>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</si>
  <si>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</si>
  <si>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</si>
  <si>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</si>
  <si>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</si>
  <si>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</si>
  <si>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</si>
  <si>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</si>
  <si>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</si>
  <si>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</si>
  <si>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</si>
  <si>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</si>
  <si>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</si>
  <si>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</si>
  <si>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</si>
  <si>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</si>
  <si>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</si>
  <si>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</si>
  <si>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</si>
  <si>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</si>
  <si>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</si>
  <si>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</si>
  <si>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</si>
  <si>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</si>
  <si>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</si>
  <si>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</si>
  <si>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</si>
  <si>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</si>
  <si>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</si>
  <si>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</si>
  <si>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</si>
  <si>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</si>
  <si>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</si>
  <si>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</si>
  <si>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</si>
  <si>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</si>
  <si>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</si>
  <si>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</si>
  <si>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</si>
  <si>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</si>
  <si>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</si>
  <si>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</si>
  <si>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</si>
  <si>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</si>
  <si>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</si>
  <si>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</si>
  <si>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</si>
  <si>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</si>
  <si>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</si>
  <si>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</si>
  <si>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</si>
  <si>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</si>
  <si>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</si>
  <si>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</si>
  <si>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</si>
  <si>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</si>
  <si>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</si>
  <si>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</si>
  <si>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</si>
  <si>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</si>
  <si>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</si>
  <si>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</si>
  <si>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</si>
  <si>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</si>
  <si>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</si>
  <si>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</si>
  <si>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</si>
  <si>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</si>
  <si>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</si>
  <si>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</si>
  <si>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</si>
  <si>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</si>
  <si>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</si>
  <si>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</si>
  <si>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</si>
  <si>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</si>
  <si>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</si>
  <si>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</si>
  <si>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</si>
  <si>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</si>
  <si>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</si>
  <si>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</si>
  <si>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</si>
  <si>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</si>
  <si>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</si>
  <si>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</si>
  <si>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</si>
  <si>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</si>
  <si>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</si>
  <si>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</si>
  <si>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</si>
  <si>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</si>
  <si>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</si>
  <si>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</si>
  <si>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</si>
  <si>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</si>
  <si>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</si>
  <si>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</si>
  <si>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</si>
  <si>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</si>
  <si>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</si>
  <si>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</si>
  <si>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</si>
  <si>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</si>
  <si>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</si>
  <si>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</si>
  <si>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</si>
  <si>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</si>
  <si>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</si>
  <si>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</si>
  <si>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</si>
  <si>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</si>
  <si>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</si>
  <si>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</si>
  <si>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</si>
  <si>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</si>
  <si>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</si>
  <si>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</si>
  <si>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</si>
  <si>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</si>
  <si>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</si>
  <si>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</si>
  <si>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</si>
  <si>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</si>
  <si>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</si>
  <si>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</si>
  <si>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</si>
  <si>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</si>
  <si>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</si>
  <si>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</si>
  <si>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</si>
  <si>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</si>
  <si>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</si>
  <si>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</si>
  <si>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</si>
  <si>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</si>
  <si>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</si>
  <si>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</si>
  <si>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</si>
  <si>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</si>
  <si>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</si>
  <si>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</si>
  <si>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</si>
  <si>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</si>
  <si>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</si>
  <si>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</si>
  <si>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</si>
  <si>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</si>
  <si>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</si>
  <si>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</si>
  <si>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</si>
  <si>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</si>
  <si>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</si>
  <si>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</si>
  <si>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</si>
  <si>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</si>
  <si>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</si>
  <si>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</si>
  <si>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</si>
  <si>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</si>
  <si>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</si>
  <si>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</si>
  <si>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</si>
  <si>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</si>
  <si>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</si>
  <si>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</si>
  <si>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</si>
  <si>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</si>
  <si>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</si>
  <si>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</si>
  <si>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</si>
  <si>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</si>
  <si>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</si>
  <si>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</si>
  <si>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</si>
  <si>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</si>
  <si>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</si>
  <si>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</si>
  <si>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</si>
  <si>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</si>
  <si>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</si>
  <si>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</si>
  <si>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</si>
  <si>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</si>
  <si>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</si>
  <si>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</si>
  <si>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</si>
  <si>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</si>
  <si>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</si>
  <si>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</si>
  <si>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</si>
  <si>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</si>
  <si>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</si>
  <si>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</si>
  <si>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</si>
  <si>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</si>
  <si>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</si>
  <si>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</si>
  <si>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</si>
  <si>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</si>
  <si>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</si>
  <si>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</si>
  <si>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</si>
  <si>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</si>
  <si>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</si>
  <si>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</si>
  <si>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</si>
  <si>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</si>
  <si>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</si>
  <si>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</si>
  <si>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</si>
  <si>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</si>
  <si>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</si>
  <si>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</si>
  <si>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</si>
  <si>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</si>
  <si>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</si>
  <si>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</si>
  <si>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</si>
  <si>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</si>
  <si>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</si>
  <si>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</si>
  <si>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</si>
  <si>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</si>
  <si>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</si>
  <si>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</si>
  <si>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</si>
  <si>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</si>
  <si>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</si>
  <si>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</si>
  <si>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</si>
  <si>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</si>
  <si>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</si>
  <si>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</si>
  <si>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</si>
  <si>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</si>
  <si>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</si>
  <si>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</si>
  <si>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</si>
  <si>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</si>
  <si>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</si>
  <si>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</si>
  <si>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</si>
  <si>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</si>
  <si>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</si>
  <si>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</si>
  <si>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</si>
  <si>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</si>
  <si>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</si>
  <si>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</si>
  <si>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</si>
  <si>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</si>
  <si>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</si>
  <si>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</si>
  <si>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</si>
  <si>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</si>
  <si>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</si>
  <si>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</si>
  <si>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</si>
  <si>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</si>
  <si>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</si>
  <si>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</si>
  <si>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</si>
  <si>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</si>
  <si>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</si>
  <si>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</si>
  <si>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</si>
  <si>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</si>
  <si>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</si>
  <si>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</si>
  <si>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</si>
  <si>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</si>
  <si>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</si>
  <si>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</si>
  <si>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</si>
  <si>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</si>
  <si>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</si>
  <si>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</si>
  <si>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</si>
  <si>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</si>
  <si>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</si>
  <si>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</si>
  <si>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</si>
  <si>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</si>
  <si>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</si>
  <si>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</si>
  <si>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</si>
  <si>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</si>
  <si>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</si>
  <si>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</si>
  <si>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</si>
  <si>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</si>
  <si>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</si>
  <si>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</si>
  <si>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</si>
  <si>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</si>
  <si>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</si>
  <si>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</si>
  <si>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</si>
  <si>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</si>
  <si>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</si>
  <si>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</si>
  <si>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</si>
  <si>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</si>
  <si>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</si>
  <si>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</si>
  <si>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</si>
  <si>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</si>
  <si>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</si>
  <si>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</si>
  <si>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</si>
  <si>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</si>
  <si>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</si>
  <si>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</si>
  <si>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</si>
  <si>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</si>
  <si>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</si>
  <si>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</si>
  <si>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</si>
  <si>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</si>
  <si>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</si>
  <si>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</si>
  <si>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</si>
  <si>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</si>
  <si>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</si>
  <si>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</si>
  <si>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</si>
  <si>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</si>
  <si>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</si>
  <si>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</si>
  <si>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</si>
  <si>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</si>
  <si>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</si>
  <si>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</si>
  <si>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</si>
  <si>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</si>
  <si>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</si>
  <si>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</si>
  <si>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</si>
  <si>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</si>
  <si>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</si>
  <si>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</si>
  <si>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</si>
  <si>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</si>
  <si>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</si>
  <si>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</si>
  <si>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</si>
  <si>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</si>
  <si>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</si>
  <si>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</si>
  <si>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</si>
  <si>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</si>
  <si>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</si>
  <si>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</si>
  <si>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</si>
  <si>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</si>
  <si>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</si>
  <si>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</si>
  <si>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</si>
  <si>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</si>
  <si>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</si>
  <si>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</si>
  <si>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</si>
  <si>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</si>
  <si>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</si>
  <si>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</si>
  <si>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</si>
  <si>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</si>
  <si>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</si>
  <si>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</si>
  <si>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</si>
  <si>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</si>
  <si>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</si>
  <si>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</si>
  <si>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</si>
  <si>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</si>
  <si>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</si>
  <si>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</si>
  <si>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</si>
  <si>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</si>
  <si>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</si>
  <si>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</si>
  <si>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</si>
  <si>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</si>
  <si>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</si>
  <si>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</si>
  <si>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</si>
  <si>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</si>
  <si>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</si>
  <si>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</si>
  <si>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</si>
  <si>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</si>
  <si>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</si>
  <si>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</si>
  <si>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</si>
  <si>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</si>
  <si>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</si>
  <si>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</si>
  <si>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</si>
  <si>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</si>
  <si>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</si>
  <si>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</si>
  <si>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</si>
  <si>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</si>
  <si>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</si>
  <si>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</si>
  <si>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</si>
  <si>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</si>
  <si>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</si>
  <si>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</si>
  <si>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</si>
  <si>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</si>
  <si>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</si>
  <si>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</si>
  <si>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</si>
  <si>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</si>
  <si>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</si>
  <si>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</si>
  <si>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</si>
  <si>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</si>
  <si>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</si>
  <si>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</si>
  <si>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</si>
  <si>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</si>
  <si>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</si>
  <si>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</si>
  <si>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</si>
  <si>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</si>
  <si>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</si>
  <si>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</si>
  <si>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</si>
  <si>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</si>
  <si>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</si>
  <si>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</si>
  <si>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</si>
  <si>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</si>
  <si>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</si>
  <si>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</si>
  <si>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</si>
  <si>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</si>
  <si>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</si>
  <si>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</si>
  <si>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</si>
  <si>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</si>
  <si>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</si>
  <si>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</si>
  <si>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</si>
  <si>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</si>
  <si>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</si>
  <si>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</si>
  <si>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</si>
  <si>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</si>
  <si>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</si>
  <si>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</si>
  <si>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</si>
  <si>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</si>
  <si>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</si>
  <si>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</si>
  <si>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</si>
  <si>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</si>
  <si>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</si>
  <si>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</si>
  <si>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</si>
  <si>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</si>
  <si>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</si>
  <si>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</si>
  <si>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</si>
  <si>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</si>
  <si>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</si>
  <si>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</si>
  <si>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</si>
  <si>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</si>
  <si>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</si>
  <si>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</si>
  <si>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</si>
  <si>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</si>
  <si>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</si>
  <si>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</si>
  <si>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</si>
  <si>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</si>
  <si>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</si>
  <si>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</si>
  <si>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</si>
  <si>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</si>
  <si>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</si>
  <si>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</si>
  <si>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</si>
  <si>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</si>
  <si>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</si>
  <si>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</si>
  <si>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</si>
  <si>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</si>
  <si>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</si>
  <si>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</si>
  <si>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</si>
  <si>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</si>
  <si>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</si>
  <si>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</si>
  <si>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</si>
  <si>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</si>
  <si>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</si>
  <si>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</si>
  <si>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</si>
  <si>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</si>
  <si>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</si>
  <si>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</si>
  <si>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</si>
  <si>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</si>
  <si>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</si>
  <si>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</si>
  <si>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</si>
  <si>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</si>
  <si>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</si>
  <si>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</si>
  <si>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</si>
  <si>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</si>
  <si>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</si>
  <si>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</si>
  <si>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</si>
  <si>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</si>
  <si>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</si>
  <si>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</si>
  <si>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</si>
  <si>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</si>
  <si>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</si>
  <si>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</si>
  <si>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</si>
  <si>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</si>
  <si>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</si>
  <si>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</si>
  <si>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</si>
  <si>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</si>
  <si>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</si>
  <si>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</si>
  <si>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</si>
  <si>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</si>
  <si>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</si>
  <si>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</si>
  <si>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</si>
  <si>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</si>
  <si>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</si>
  <si>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</si>
  <si>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</si>
  <si>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</si>
  <si>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</si>
  <si>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</si>
  <si>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</si>
  <si>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</si>
  <si>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</si>
  <si>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</si>
  <si>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</si>
  <si>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</si>
  <si>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</si>
  <si>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</si>
  <si>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</si>
  <si>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</si>
  <si>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</si>
  <si>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</si>
  <si>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</si>
  <si>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</si>
  <si>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</si>
  <si>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</si>
  <si>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</si>
  <si>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</si>
  <si>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</si>
  <si>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</si>
  <si>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</si>
  <si>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</si>
  <si>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</si>
  <si>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</si>
  <si>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</si>
  <si>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</si>
  <si>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</si>
  <si>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</si>
  <si>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</si>
  <si>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</si>
  <si>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</si>
  <si>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</si>
  <si>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</si>
  <si>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</si>
  <si>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</si>
  <si>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</si>
  <si>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</si>
  <si>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</si>
  <si>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</si>
  <si>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</si>
  <si>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</si>
  <si>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</si>
  <si>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</si>
  <si>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</si>
  <si>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</si>
  <si>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</si>
  <si>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</si>
  <si>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</si>
  <si>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</si>
  <si>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</si>
  <si>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</si>
  <si>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</si>
  <si>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</si>
  <si>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</si>
  <si>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</si>
  <si>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</si>
  <si>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</si>
  <si>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</si>
  <si>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</si>
  <si>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</si>
  <si>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</si>
  <si>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</si>
  <si>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</si>
  <si>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</si>
  <si>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</si>
  <si>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</si>
  <si>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</si>
  <si>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</si>
  <si>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</si>
  <si>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</si>
  <si>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</si>
  <si>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</si>
  <si>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</si>
  <si>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</si>
  <si>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</si>
  <si>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</si>
  <si>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</si>
  <si>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</si>
  <si>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</si>
  <si>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</si>
  <si>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</si>
  <si>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</si>
  <si>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</si>
  <si>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</si>
  <si>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</si>
  <si>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</si>
  <si>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</si>
  <si>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</si>
  <si>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</si>
  <si>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</si>
  <si>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</si>
  <si>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</si>
  <si>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</si>
  <si>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</si>
  <si>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</si>
  <si>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</si>
  <si>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</si>
  <si>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</si>
  <si>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</si>
  <si>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</si>
  <si>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</si>
  <si>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</si>
  <si>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</si>
  <si>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</si>
  <si>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</si>
  <si>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</si>
  <si>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</si>
  <si>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</si>
  <si>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</si>
  <si>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</si>
  <si>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</si>
  <si>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</si>
  <si>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</si>
  <si>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</si>
  <si>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</si>
  <si>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</si>
  <si>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</si>
  <si>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</si>
  <si>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</si>
  <si>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</si>
  <si>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</si>
  <si>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</si>
  <si>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</si>
  <si>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</si>
  <si>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</si>
  <si>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</si>
  <si>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</si>
  <si>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</si>
  <si>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</si>
  <si>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</si>
  <si>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</si>
  <si>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</si>
  <si>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</si>
  <si>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</si>
  <si>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</si>
  <si>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</si>
  <si>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</si>
  <si>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</si>
  <si>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</si>
  <si>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</si>
  <si>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</si>
  <si>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</si>
  <si>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</si>
  <si>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</si>
  <si>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</si>
  <si>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</si>
  <si>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</si>
  <si>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</si>
  <si>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</si>
  <si>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</si>
  <si>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</si>
  <si>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</si>
  <si>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</si>
  <si>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</si>
  <si>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</si>
  <si>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</si>
  <si>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</si>
  <si>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</si>
  <si>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</si>
  <si>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</si>
  <si>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</si>
  <si>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</si>
  <si>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</si>
  <si>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</si>
  <si>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</si>
  <si>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</si>
  <si>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</si>
  <si>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</si>
  <si>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</si>
  <si>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</si>
  <si>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</si>
  <si>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</si>
  <si>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</si>
  <si>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</si>
  <si>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</si>
  <si>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</si>
  <si>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</si>
  <si>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</si>
  <si>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</si>
  <si>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</si>
  <si>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</si>
  <si>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</si>
  <si>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</si>
  <si>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</si>
  <si>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</si>
  <si>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</si>
  <si>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</si>
  <si>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</si>
  <si>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</si>
  <si>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</si>
  <si>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</si>
  <si>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</si>
  <si>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</si>
  <si>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</si>
  <si>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</si>
  <si>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</si>
  <si>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</si>
  <si>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</si>
  <si>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</si>
  <si>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</si>
  <si>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</si>
  <si>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</si>
  <si>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</si>
  <si>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</si>
  <si>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</si>
  <si>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</si>
  <si>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</si>
  <si>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</si>
  <si>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</si>
  <si>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</si>
  <si>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</si>
  <si>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</si>
  <si>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</si>
  <si>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</si>
  <si>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</si>
  <si>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</si>
  <si>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</si>
  <si>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</si>
  <si>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</si>
  <si>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</si>
  <si>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</si>
  <si>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</si>
  <si>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</si>
  <si>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</si>
  <si>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</si>
  <si>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</si>
  <si>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</si>
  <si>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</si>
  <si>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</si>
  <si>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</si>
  <si>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</si>
  <si>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</si>
  <si>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</si>
  <si>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</si>
  <si>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</si>
  <si>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</si>
  <si>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</si>
  <si>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</si>
  <si>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</si>
  <si>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</si>
  <si>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</si>
  <si>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</si>
  <si>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</si>
  <si>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</si>
  <si>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</si>
  <si>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</si>
  <si>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</si>
  <si>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</si>
  <si>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</si>
  <si>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</si>
  <si>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</si>
  <si>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</si>
  <si>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</si>
  <si>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</si>
  <si>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</si>
  <si>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</si>
  <si>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</si>
  <si>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</si>
  <si>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</si>
  <si>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</si>
  <si>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</si>
  <si>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</si>
  <si>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</si>
  <si>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</si>
  <si>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</si>
  <si>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</si>
  <si>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</si>
  <si>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</si>
  <si>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</si>
  <si>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</si>
  <si>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</si>
  <si>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</si>
  <si>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</si>
  <si>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</si>
  <si>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</si>
  <si>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</si>
  <si>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</si>
  <si>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</si>
  <si>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</si>
  <si>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</si>
  <si>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</si>
  <si>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</si>
  <si>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</si>
  <si>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</si>
  <si>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</si>
  <si>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</si>
  <si>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</si>
  <si>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</si>
  <si>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</si>
  <si>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</si>
  <si>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</si>
  <si>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</si>
  <si>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</si>
  <si>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</si>
  <si>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</si>
  <si>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</si>
  <si>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</si>
  <si>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</si>
  <si>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</si>
  <si>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</si>
  <si>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</si>
  <si>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</si>
  <si>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</si>
  <si>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</si>
  <si>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</si>
  <si>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</si>
  <si>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</si>
  <si>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</si>
  <si>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</si>
  <si>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</si>
  <si>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</si>
  <si>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</si>
  <si>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</si>
  <si>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</si>
  <si>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</si>
  <si>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</si>
  <si>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</si>
  <si>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</si>
  <si>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</si>
  <si>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</si>
  <si>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</si>
  <si>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</si>
  <si>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</si>
  <si>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</si>
  <si>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</si>
  <si>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</si>
  <si>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</si>
  <si>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</si>
  <si>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</si>
  <si>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</si>
  <si>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</si>
  <si>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</si>
  <si>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</si>
  <si>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</si>
  <si>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</si>
  <si>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</si>
  <si>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</si>
  <si>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</si>
  <si>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</si>
  <si>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</si>
  <si>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</si>
  <si>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</si>
  <si>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</si>
  <si>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</si>
  <si>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</si>
  <si>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</si>
  <si>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</si>
  <si>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</si>
  <si>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</si>
  <si>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</si>
  <si>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</si>
  <si>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</si>
  <si>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</si>
  <si>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</si>
  <si>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</si>
  <si>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</si>
  <si>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</si>
  <si>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</si>
  <si>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</si>
  <si>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</si>
  <si>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</si>
  <si>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</si>
  <si>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</si>
  <si>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</si>
  <si>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</si>
  <si>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</si>
  <si>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</si>
  <si>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</si>
  <si>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</si>
  <si>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</si>
  <si>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</si>
  <si>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</si>
  <si>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</si>
  <si>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</si>
  <si>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</si>
  <si>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</si>
  <si>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</si>
  <si>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</si>
  <si>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</si>
  <si>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</si>
  <si>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</si>
  <si>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</si>
  <si>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</si>
  <si>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</si>
  <si>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</si>
  <si>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</si>
  <si>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</si>
  <si>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</si>
  <si>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</si>
  <si>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</si>
  <si>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</si>
  <si>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</si>
  <si>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</si>
  <si>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</si>
  <si>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</si>
  <si>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</si>
  <si>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</si>
  <si>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</si>
  <si>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</si>
  <si>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</si>
  <si>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</si>
  <si>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</si>
  <si>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</si>
  <si>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</si>
  <si>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</si>
  <si>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</si>
  <si>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</si>
  <si>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</si>
  <si>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</si>
  <si>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</si>
  <si>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</si>
  <si>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</si>
  <si>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</si>
  <si>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</si>
  <si>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</si>
  <si>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</si>
  <si>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</si>
  <si>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</si>
  <si>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</si>
  <si>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</si>
  <si>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</si>
  <si>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</si>
  <si>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</si>
  <si>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</si>
  <si>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</si>
  <si>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</si>
  <si>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</si>
  <si>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</si>
  <si>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</si>
  <si>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</si>
  <si>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</si>
  <si>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</si>
  <si>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</si>
  <si>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</si>
  <si>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</si>
  <si>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</si>
  <si>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</si>
  <si>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</si>
  <si>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</si>
  <si>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</si>
  <si>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</si>
  <si>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</si>
  <si>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</si>
  <si>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</si>
  <si>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</si>
  <si>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</si>
  <si>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</si>
  <si>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</si>
  <si>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</si>
  <si>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</si>
  <si>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</si>
  <si>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</si>
  <si>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</si>
  <si>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</si>
  <si>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</si>
  <si>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</si>
  <si>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</si>
  <si>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</si>
  <si>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</si>
  <si>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</si>
  <si>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</si>
  <si>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</si>
  <si>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</si>
  <si>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</si>
  <si>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</si>
  <si>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</si>
  <si>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</si>
  <si>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</si>
  <si>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</si>
  <si>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</si>
  <si>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</si>
  <si>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</si>
  <si>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</si>
  <si>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</si>
  <si>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</si>
  <si>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</si>
  <si>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</si>
  <si>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</si>
  <si>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</si>
  <si>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</si>
  <si>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</si>
  <si>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</si>
  <si>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</si>
  <si>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</si>
  <si>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</si>
  <si>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</si>
  <si>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</si>
  <si>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</si>
  <si>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</si>
  <si>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</si>
  <si>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</si>
  <si>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</si>
  <si>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</si>
  <si>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</si>
  <si>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</si>
  <si>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</si>
  <si>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</si>
  <si>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</si>
  <si>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</si>
  <si>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</si>
  <si>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</si>
  <si>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</si>
  <si>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</si>
  <si>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</si>
  <si>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</si>
  <si>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</si>
  <si>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</si>
  <si>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</si>
  <si>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</si>
  <si>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</si>
  <si>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</si>
  <si>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</si>
  <si>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</si>
  <si>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</si>
  <si>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</si>
  <si>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</si>
  <si>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</si>
  <si>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</si>
  <si>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</si>
  <si>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</si>
  <si>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</si>
  <si>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</si>
  <si>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</si>
  <si>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</si>
  <si>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</si>
  <si>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</si>
  <si>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</si>
  <si>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</si>
  <si>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</si>
  <si>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</si>
  <si>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</si>
  <si>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</si>
  <si>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</si>
  <si>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</si>
  <si>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</si>
  <si>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</si>
  <si>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</si>
  <si>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</si>
  <si>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</si>
  <si>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</si>
  <si>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</si>
  <si>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</si>
  <si>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</si>
  <si>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</si>
  <si>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</si>
  <si>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</si>
  <si>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</si>
  <si>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</si>
  <si>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</si>
  <si>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</si>
  <si>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</si>
  <si>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</si>
  <si>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</si>
  <si>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</si>
  <si>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</si>
  <si>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</si>
  <si>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</si>
  <si>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</si>
  <si>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</si>
  <si>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</si>
  <si>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</si>
  <si>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</si>
  <si>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</si>
  <si>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</si>
  <si>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</si>
  <si>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</si>
  <si>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</si>
  <si>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</si>
  <si>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</si>
  <si>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</si>
  <si>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</si>
  <si>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</si>
  <si>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</si>
  <si>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</si>
  <si>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</si>
  <si>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</si>
  <si>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</si>
  <si>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</si>
  <si>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</si>
  <si>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</si>
  <si>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</si>
  <si>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</si>
  <si>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</si>
  <si>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</si>
  <si>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</si>
  <si>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</si>
  <si>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</si>
  <si>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</si>
  <si>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</si>
  <si>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</si>
  <si>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</si>
  <si>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</si>
  <si>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</si>
  <si>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</si>
  <si>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</si>
  <si>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</si>
  <si>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</si>
  <si>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</si>
  <si>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</si>
  <si>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</si>
  <si>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</si>
  <si>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</si>
  <si>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</si>
  <si>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</si>
  <si>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</si>
  <si>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</si>
  <si>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</si>
  <si>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</si>
  <si>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</si>
  <si>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</si>
  <si>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</si>
  <si>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</si>
  <si>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</si>
  <si>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</si>
  <si>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</si>
  <si>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</si>
  <si>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</si>
  <si>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</si>
  <si>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</si>
  <si>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</si>
  <si>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</si>
  <si>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</si>
  <si>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</si>
  <si>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</si>
  <si>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</si>
  <si>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</si>
  <si>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</si>
  <si>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</si>
  <si>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</si>
  <si>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</si>
  <si>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</si>
  <si>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</si>
  <si>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</si>
  <si>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</si>
  <si>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</si>
  <si>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</si>
  <si>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</si>
  <si>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</si>
  <si>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</si>
  <si>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</si>
  <si>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</si>
  <si>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</si>
  <si>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</si>
  <si>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</si>
  <si>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</si>
  <si>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</si>
  <si>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</si>
  <si>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</si>
  <si>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</si>
  <si>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</si>
  <si>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</si>
  <si>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</si>
  <si>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</si>
  <si>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</si>
  <si>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</si>
  <si>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</si>
  <si>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</si>
  <si>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</si>
  <si>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</si>
  <si>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</si>
  <si>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</si>
  <si>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</si>
  <si>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</si>
  <si>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</si>
  <si>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</si>
  <si>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</si>
  <si>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</si>
  <si>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</si>
  <si>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</si>
  <si>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</si>
  <si>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</si>
  <si>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</si>
  <si>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</si>
  <si>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</si>
  <si>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</si>
  <si>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</si>
  <si>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</si>
  <si>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</si>
  <si>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</si>
  <si>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</si>
  <si>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</si>
  <si>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</si>
  <si>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</si>
  <si>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</si>
  <si>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</si>
  <si>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</si>
  <si>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</si>
  <si>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</si>
  <si>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</si>
  <si>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</si>
  <si>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</si>
  <si>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</si>
  <si>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</si>
  <si>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</si>
  <si>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</si>
  <si>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</si>
  <si>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</si>
  <si>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</si>
  <si>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</si>
  <si>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</si>
  <si>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</si>
  <si>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</si>
  <si>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</si>
  <si>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</si>
  <si>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</si>
  <si>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</si>
  <si>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</si>
  <si>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</si>
  <si>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</si>
  <si>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</si>
  <si>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</si>
  <si>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</si>
  <si>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</si>
  <si>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</si>
  <si>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</si>
  <si>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</si>
  <si>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</si>
  <si>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</si>
  <si>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</si>
  <si>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</si>
  <si>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</si>
  <si>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</si>
  <si>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</si>
  <si>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</si>
  <si>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</si>
  <si>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</si>
  <si>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</si>
  <si>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</si>
  <si>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</si>
  <si>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</si>
  <si>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</si>
  <si>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</si>
  <si>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</si>
  <si>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</si>
  <si>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</si>
  <si>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</si>
  <si>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</si>
  <si>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</si>
  <si>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</si>
  <si>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</si>
  <si>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</si>
  <si>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</si>
  <si>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</si>
  <si>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</si>
  <si>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</si>
  <si>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</si>
  <si>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</si>
  <si>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</si>
  <si>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</si>
  <si>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</si>
  <si>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</si>
  <si>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</si>
  <si>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</si>
  <si>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</si>
  <si>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</si>
  <si>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</si>
  <si>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</si>
  <si>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</si>
  <si>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</si>
  <si>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</si>
  <si>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</si>
  <si>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</si>
  <si>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</si>
  <si>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</si>
  <si>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</si>
  <si>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</si>
  <si>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</si>
  <si>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</si>
  <si>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</si>
  <si>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</si>
  <si>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</si>
  <si>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</si>
  <si>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</si>
  <si>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</si>
  <si>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</si>
  <si>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</si>
  <si>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</si>
  <si>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</si>
  <si>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</si>
  <si>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</si>
  <si>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</si>
  <si>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</si>
  <si>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</si>
  <si>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</si>
  <si>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</si>
  <si>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</si>
  <si>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</si>
  <si>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</si>
  <si>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</si>
  <si>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</si>
  <si>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</si>
  <si>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</si>
  <si>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</si>
  <si>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</si>
  <si>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</si>
  <si>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</si>
  <si>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</si>
  <si>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</si>
  <si>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</si>
  <si>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</si>
  <si>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</si>
  <si>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</si>
  <si>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</si>
  <si>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</si>
  <si>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</si>
  <si>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</si>
  <si>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</si>
  <si>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</si>
  <si>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</si>
  <si>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</si>
  <si>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</si>
  <si>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</si>
  <si>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</si>
  <si>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</si>
  <si>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</si>
  <si>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</si>
  <si>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</si>
  <si>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</si>
  <si>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</si>
  <si>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</si>
  <si>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</si>
  <si>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</si>
  <si>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</si>
  <si>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</si>
  <si>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</si>
  <si>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</si>
  <si>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</si>
  <si>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</si>
  <si>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</si>
  <si>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</si>
  <si>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</si>
  <si>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</si>
  <si>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</si>
  <si>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</si>
  <si>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</si>
  <si>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</si>
  <si>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</si>
  <si>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</si>
  <si>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</si>
  <si>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</si>
  <si>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</si>
  <si>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</si>
  <si>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</si>
  <si>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</si>
  <si>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</si>
  <si>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</si>
  <si>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</si>
  <si>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</si>
  <si>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</si>
  <si>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</si>
  <si>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</si>
  <si>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</si>
  <si>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</si>
  <si>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</si>
  <si>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</si>
  <si>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</si>
  <si>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</si>
  <si>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</si>
  <si>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</si>
  <si>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</si>
  <si>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</si>
  <si>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</si>
  <si>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</si>
  <si>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</si>
  <si>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</si>
  <si>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</si>
  <si>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</si>
  <si>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</si>
  <si>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</si>
  <si>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</si>
  <si>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</si>
  <si>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</si>
  <si>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</si>
  <si>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</si>
  <si>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</si>
  <si>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</si>
  <si>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</si>
  <si>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</si>
  <si>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</si>
  <si>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</si>
  <si>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</si>
  <si>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</si>
  <si>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</si>
  <si>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</si>
  <si>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</si>
  <si>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</si>
  <si>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</si>
  <si>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</si>
  <si>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</si>
  <si>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</si>
  <si>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</si>
  <si>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</si>
  <si>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</si>
  <si>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</si>
  <si>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</si>
  <si>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</si>
  <si>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</si>
  <si>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</si>
  <si>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</si>
  <si>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</si>
  <si>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</si>
  <si>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</si>
  <si>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</si>
  <si>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</si>
  <si>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</si>
  <si>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</si>
  <si>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</si>
  <si>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</si>
  <si>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</si>
  <si>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</si>
  <si>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</si>
  <si>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</si>
  <si>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</si>
  <si>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</si>
  <si>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</si>
  <si>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</si>
  <si>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</si>
  <si>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</si>
  <si>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</si>
  <si>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</si>
  <si>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</si>
  <si>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</si>
  <si>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</si>
  <si>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</si>
  <si>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</si>
  <si>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</si>
  <si>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</si>
  <si>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</si>
  <si>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</si>
  <si>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</si>
  <si>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</si>
  <si>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</si>
  <si>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</si>
  <si>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</si>
  <si>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</si>
  <si>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</si>
  <si>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</si>
  <si>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</si>
  <si>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</si>
  <si>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</si>
  <si>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</si>
  <si>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</si>
  <si>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</si>
  <si>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</si>
  <si>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</si>
  <si>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</si>
  <si>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</si>
  <si>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</si>
  <si>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</si>
  <si>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</si>
  <si>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</si>
  <si>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</si>
  <si>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</si>
  <si>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</si>
  <si>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</si>
  <si>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</si>
  <si>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</si>
  <si>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</si>
  <si>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</si>
  <si>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</si>
  <si>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</si>
  <si>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</si>
  <si>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</si>
  <si>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</si>
  <si>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</si>
  <si>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</si>
  <si>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</si>
  <si>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</si>
  <si>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</si>
  <si>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</si>
  <si>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</si>
  <si>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</si>
  <si>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</si>
  <si>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</si>
  <si>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</si>
  <si>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</si>
  <si>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</si>
  <si>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</si>
  <si>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</si>
  <si>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</si>
  <si>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</si>
  <si>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</si>
  <si>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</si>
  <si>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</si>
  <si>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</si>
  <si>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</si>
  <si>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</si>
  <si>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</si>
  <si>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</si>
  <si>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</si>
  <si>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</si>
  <si>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</si>
  <si>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</si>
  <si>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</si>
  <si>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</si>
  <si>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</si>
  <si>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</si>
  <si>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</si>
  <si>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</si>
  <si>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</si>
  <si>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</si>
  <si>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</si>
  <si>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</si>
  <si>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</si>
  <si>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</si>
  <si>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</si>
  <si>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</si>
  <si>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</si>
  <si>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</si>
  <si>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</si>
  <si>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</si>
  <si>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</si>
  <si>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</si>
  <si>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</si>
  <si>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</si>
  <si>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</si>
  <si>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</si>
  <si>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</si>
  <si>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</si>
  <si>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</si>
  <si>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</si>
  <si>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</si>
  <si>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</si>
  <si>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</si>
  <si>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</si>
  <si>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</si>
  <si>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</si>
  <si>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</si>
  <si>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</si>
  <si>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</si>
  <si>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</si>
  <si>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</si>
  <si>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</si>
  <si>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</si>
  <si>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</si>
  <si>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</si>
  <si>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</si>
  <si>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</si>
  <si>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</si>
  <si>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</si>
  <si>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</si>
  <si>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</si>
  <si>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</si>
  <si>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</si>
  <si>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</si>
  <si>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</si>
  <si>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</si>
  <si>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</si>
  <si>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</si>
  <si>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</si>
  <si>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</si>
  <si>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</si>
  <si>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</si>
  <si>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</si>
  <si>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</si>
  <si>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</si>
  <si>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</si>
  <si>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</si>
  <si>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</si>
  <si>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</si>
  <si>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</si>
  <si>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</si>
  <si>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</si>
  <si>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</si>
  <si>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</si>
  <si>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</si>
  <si>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</si>
  <si>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</si>
  <si>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</si>
  <si>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</si>
  <si>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</si>
  <si>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</si>
  <si>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</si>
  <si>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</si>
  <si>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</si>
  <si>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</si>
  <si>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</si>
  <si>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</si>
  <si>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</si>
  <si>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</si>
  <si>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</si>
  <si>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</si>
  <si>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</si>
  <si>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</si>
  <si>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</si>
  <si>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</si>
  <si>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</si>
  <si>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</si>
  <si>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</si>
  <si>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</si>
  <si>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</si>
  <si>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</si>
  <si>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</si>
  <si>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</si>
  <si>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</si>
  <si>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</si>
  <si>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</si>
  <si>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</si>
  <si>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</si>
  <si>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</si>
  <si>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</si>
  <si>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</si>
  <si>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</si>
  <si>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</si>
  <si>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</si>
  <si>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</si>
  <si>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</si>
  <si>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</si>
  <si>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</si>
  <si>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</si>
  <si>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</si>
  <si>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</si>
  <si>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</si>
  <si>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</si>
  <si>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</si>
  <si>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</si>
  <si>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</si>
  <si>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</si>
  <si>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</si>
  <si>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</si>
  <si>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</si>
  <si>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</si>
  <si>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</si>
  <si>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</si>
  <si>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</si>
  <si>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</si>
  <si>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</si>
  <si>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</si>
  <si>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</si>
  <si>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</si>
  <si>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</si>
  <si>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</si>
  <si>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</si>
  <si>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</si>
  <si>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</si>
  <si>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</si>
  <si>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</si>
  <si>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</si>
  <si>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</si>
  <si>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</si>
  <si>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</si>
  <si>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</si>
  <si>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</si>
  <si>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</si>
  <si>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</si>
  <si>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</si>
  <si>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</si>
  <si>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</si>
  <si>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</si>
  <si>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</si>
  <si>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</si>
  <si>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</si>
  <si>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</si>
  <si>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</si>
  <si>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</si>
  <si>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</si>
  <si>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</si>
  <si>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</si>
  <si>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</si>
  <si>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</si>
  <si>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</si>
  <si>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</si>
  <si>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</si>
  <si>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</si>
  <si>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</si>
  <si>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</si>
  <si>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</si>
  <si>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</si>
  <si>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</si>
  <si>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</si>
  <si>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</si>
  <si>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</si>
  <si>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</si>
  <si>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</si>
  <si>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</si>
  <si>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</si>
  <si>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</si>
  <si>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</si>
  <si>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</si>
  <si>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</si>
  <si>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</si>
  <si>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</si>
  <si>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</si>
  <si>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</si>
  <si>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</si>
  <si>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</si>
  <si>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</si>
  <si>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</si>
  <si>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</si>
  <si>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</si>
  <si>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</si>
  <si>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</si>
  <si>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</si>
  <si>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</si>
  <si>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</si>
  <si>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</si>
  <si>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</si>
  <si>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</si>
  <si>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</si>
  <si>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</si>
  <si>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</si>
  <si>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</si>
  <si>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</si>
  <si>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</si>
  <si>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</si>
  <si>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</si>
  <si>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</si>
  <si>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</si>
  <si>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</si>
  <si>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</si>
  <si>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</si>
  <si>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</si>
  <si>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</si>
  <si>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</si>
  <si>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</si>
  <si>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</si>
  <si>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</si>
  <si>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</si>
  <si>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</si>
  <si>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</si>
  <si>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</si>
  <si>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</si>
  <si>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</si>
  <si>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</si>
  <si>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</si>
  <si>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</si>
  <si>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</si>
  <si>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</si>
  <si>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</si>
  <si>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</si>
  <si>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</si>
  <si>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</si>
  <si>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</si>
  <si>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</si>
  <si>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</si>
  <si>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</si>
  <si>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</si>
  <si>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</si>
  <si>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</si>
  <si>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</si>
  <si>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</si>
  <si>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</si>
  <si>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</si>
  <si>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</si>
  <si>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</si>
  <si>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</si>
  <si>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</si>
  <si>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</si>
  <si>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</si>
  <si>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</si>
  <si>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</si>
  <si>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</si>
  <si>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</si>
  <si>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</si>
  <si>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</si>
  <si>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</si>
  <si>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</si>
  <si>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</si>
  <si>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</si>
  <si>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</si>
  <si>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</si>
  <si>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</si>
  <si>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</si>
  <si>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</si>
  <si>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</si>
  <si>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</si>
  <si>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</si>
  <si>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</si>
  <si>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</si>
  <si>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</si>
  <si>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</si>
  <si>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</si>
  <si>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</si>
  <si>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</si>
  <si>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</si>
  <si>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</si>
  <si>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</si>
  <si>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</si>
  <si>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</si>
  <si>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</si>
  <si>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</si>
  <si>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</si>
  <si>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</si>
  <si>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</si>
  <si>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</si>
  <si>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</si>
  <si>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</si>
  <si>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</si>
  <si>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</si>
  <si>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</si>
  <si>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</si>
  <si>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</si>
  <si>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</si>
  <si>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</si>
  <si>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</si>
  <si>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</si>
  <si>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</si>
  <si>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</si>
  <si>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</si>
  <si>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</si>
  <si>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</si>
  <si>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</si>
  <si>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</si>
  <si>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</si>
  <si>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</si>
  <si>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</si>
  <si>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</si>
  <si>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</si>
  <si>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</si>
  <si>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</si>
  <si>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</si>
  <si>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</si>
  <si>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</si>
  <si>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</si>
  <si>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</si>
  <si>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</si>
  <si>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</si>
  <si>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</si>
  <si>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</si>
  <si>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</si>
  <si>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</si>
  <si>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</si>
  <si>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</si>
  <si>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</si>
  <si>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</si>
  <si>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</si>
  <si>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</si>
  <si>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</si>
  <si>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</si>
  <si>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</si>
  <si>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</si>
  <si>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</si>
  <si>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</si>
  <si>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</si>
  <si>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</si>
  <si>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</si>
  <si>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</si>
  <si>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</si>
  <si>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</si>
  <si>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</si>
  <si>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</si>
  <si>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</si>
  <si>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</si>
  <si>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</si>
  <si>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</si>
  <si>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</si>
  <si>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</si>
  <si>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</si>
  <si>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</si>
  <si>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</si>
  <si>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</si>
  <si>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</si>
  <si>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</si>
  <si>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</si>
  <si>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</si>
  <si>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</si>
  <si>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</si>
  <si>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</si>
  <si>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</si>
  <si>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</si>
  <si>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</si>
  <si>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</si>
  <si>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</si>
  <si>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</si>
  <si>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</si>
  <si>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</si>
  <si>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</si>
  <si>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</si>
  <si>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</si>
  <si>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</si>
  <si>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</si>
  <si>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</si>
  <si>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</si>
  <si>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</si>
  <si>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</si>
  <si>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</si>
  <si>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</si>
  <si>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</si>
  <si>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</si>
  <si>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</si>
  <si>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</si>
  <si>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</si>
  <si>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</si>
  <si>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</si>
  <si>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</si>
  <si>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</si>
  <si>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</si>
  <si>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</si>
  <si>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</si>
  <si>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</si>
  <si>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</si>
  <si>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</si>
  <si>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</si>
  <si>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</si>
  <si>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</si>
  <si>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</si>
  <si>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</si>
  <si>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</si>
  <si>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</si>
  <si>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</si>
  <si>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</si>
  <si>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</si>
  <si>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</si>
  <si>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</si>
  <si>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</si>
  <si>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</si>
  <si>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</si>
  <si>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</si>
  <si>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</si>
  <si>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</si>
  <si>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</si>
  <si>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</si>
  <si>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</si>
  <si>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</si>
  <si>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</si>
  <si>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</si>
  <si>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</si>
  <si>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</si>
  <si>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</si>
  <si>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</si>
  <si>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</si>
  <si>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</si>
  <si>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</si>
  <si>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</si>
  <si>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</si>
  <si>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</si>
  <si>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</si>
  <si>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</si>
  <si>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</si>
  <si>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</si>
  <si>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</si>
  <si>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</si>
  <si>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</si>
  <si>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</si>
  <si>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</si>
  <si>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</si>
  <si>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</si>
  <si>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</si>
  <si>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</si>
  <si>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</si>
  <si>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</si>
  <si>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</si>
  <si>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</si>
  <si>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</si>
  <si>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</si>
  <si>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</si>
  <si>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</si>
  <si>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</si>
  <si>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</si>
  <si>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</si>
  <si>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</si>
  <si>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</si>
  <si>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</si>
  <si>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</si>
  <si>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</si>
  <si>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</si>
  <si>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</si>
  <si>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</si>
  <si>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</si>
  <si>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</si>
  <si>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</si>
  <si>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</si>
  <si>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</si>
  <si>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</si>
  <si>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</si>
  <si>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</si>
  <si>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</si>
  <si>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</si>
  <si>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</si>
  <si>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</si>
  <si>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</si>
  <si>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</si>
  <si>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</si>
  <si>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</si>
  <si>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</si>
  <si>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</si>
  <si>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</si>
  <si>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</si>
  <si>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</si>
  <si>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</si>
  <si>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</si>
  <si>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</si>
  <si>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</si>
  <si>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</si>
  <si>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</si>
  <si>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</si>
  <si>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</si>
  <si>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</si>
  <si>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</si>
  <si>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</si>
  <si>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</si>
  <si>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</si>
  <si>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</si>
  <si>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</si>
  <si>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</si>
  <si>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</si>
  <si>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</si>
  <si>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</si>
  <si>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</si>
  <si>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</si>
  <si>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</si>
  <si>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</si>
  <si>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</si>
  <si>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</si>
  <si>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</si>
  <si>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</si>
  <si>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</si>
  <si>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</si>
  <si>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</si>
  <si>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</si>
  <si>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</si>
  <si>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</si>
  <si>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</si>
  <si>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</si>
  <si>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</si>
  <si>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</si>
  <si>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</si>
  <si>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</si>
  <si>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</si>
  <si>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</si>
  <si>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</si>
  <si>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</si>
  <si>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</si>
  <si>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</si>
  <si>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</si>
  <si>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</si>
  <si>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</si>
  <si>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</si>
  <si>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</si>
  <si>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</si>
  <si>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</si>
  <si>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</si>
  <si>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</si>
  <si>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</si>
  <si>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</si>
  <si>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</si>
  <si>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</si>
  <si>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</si>
  <si>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</si>
  <si>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</si>
  <si>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</si>
  <si>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</si>
  <si>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</si>
  <si>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</si>
  <si>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</si>
  <si>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</si>
  <si>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</si>
  <si>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</si>
  <si>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</si>
  <si>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</si>
  <si>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</si>
  <si>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</si>
  <si>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</si>
  <si>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</si>
  <si>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</si>
  <si>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</si>
  <si>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</si>
  <si>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</si>
  <si>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</si>
  <si>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</si>
  <si>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</si>
  <si>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</si>
  <si>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</si>
  <si>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</si>
  <si>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</si>
  <si>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</si>
  <si>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</si>
  <si>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</si>
  <si>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</si>
  <si>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</si>
  <si>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</si>
  <si>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</si>
  <si>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</si>
  <si>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</si>
  <si>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</si>
  <si>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</si>
  <si>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</si>
  <si>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</si>
  <si>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</si>
  <si>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</si>
  <si>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</si>
  <si>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</si>
  <si>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</si>
  <si>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</si>
  <si>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</si>
  <si>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</si>
  <si>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</si>
  <si>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</si>
  <si>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</si>
  <si>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</si>
  <si>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</si>
  <si>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</si>
  <si>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</si>
  <si>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</si>
  <si>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</si>
  <si>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</si>
  <si>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</si>
  <si>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</si>
  <si>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</si>
  <si>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</si>
  <si>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</si>
  <si>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</si>
  <si>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</si>
  <si>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</si>
  <si>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</si>
  <si>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</si>
  <si>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</si>
  <si>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</si>
  <si>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</si>
  <si>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</si>
  <si>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</si>
  <si>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</si>
  <si>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</si>
  <si>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</si>
  <si>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</si>
  <si>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</si>
  <si>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</si>
  <si>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</si>
  <si>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</si>
  <si>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</si>
  <si>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</si>
  <si>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</si>
  <si>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</si>
  <si>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</si>
  <si>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</si>
  <si>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</si>
  <si>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</si>
  <si>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</si>
  <si>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</si>
  <si>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</si>
  <si>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</si>
  <si>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</si>
  <si>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</si>
  <si>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</si>
  <si>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</si>
  <si>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</si>
  <si>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</si>
  <si>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</si>
  <si>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</si>
  <si>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</si>
  <si>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</si>
  <si>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</si>
  <si>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</si>
  <si>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</si>
  <si>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</si>
  <si>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</si>
  <si>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</si>
  <si>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</si>
  <si>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</si>
  <si>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</si>
  <si>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</si>
  <si>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</si>
  <si>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</si>
  <si>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</si>
  <si>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</si>
  <si>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</si>
  <si>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</si>
  <si>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</si>
  <si>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</si>
  <si>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</si>
  <si>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</si>
  <si>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</si>
  <si>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</si>
  <si>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</si>
  <si>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</si>
  <si>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</si>
  <si>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</si>
  <si>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</si>
  <si>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</si>
  <si>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</si>
  <si>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</si>
  <si>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</si>
  <si>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</si>
  <si>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</si>
  <si>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</si>
  <si>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</si>
  <si>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</si>
  <si>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</si>
  <si>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</si>
  <si>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</si>
  <si>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</si>
  <si>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</si>
  <si>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</si>
  <si>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</si>
  <si>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</si>
  <si>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</si>
  <si>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</si>
  <si>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</si>
  <si>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</si>
  <si>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</si>
  <si>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</si>
  <si>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</si>
  <si>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</si>
  <si>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</si>
  <si>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</si>
  <si>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</si>
  <si>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</si>
  <si>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</si>
  <si>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</si>
  <si>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</si>
  <si>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</si>
  <si>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</si>
  <si>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</si>
  <si>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</si>
  <si>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</si>
  <si>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</si>
  <si>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</si>
  <si>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</si>
  <si>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</si>
  <si>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</si>
  <si>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</si>
  <si>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</si>
  <si>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</si>
  <si>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</si>
  <si>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</si>
  <si>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</si>
  <si>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</si>
  <si>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</si>
  <si>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</si>
  <si>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</si>
  <si>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</si>
  <si>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</si>
  <si>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</si>
  <si>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</si>
  <si>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</si>
  <si>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</si>
  <si>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</si>
  <si>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</si>
  <si>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</si>
  <si>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</si>
  <si>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</si>
  <si>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</si>
  <si>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</si>
  <si>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</si>
  <si>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</si>
  <si>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</si>
  <si>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</si>
  <si>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</si>
  <si>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</si>
  <si>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</si>
  <si>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</si>
  <si>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</si>
  <si>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</si>
  <si>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</si>
  <si>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</si>
  <si>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</si>
  <si>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</si>
  <si>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</si>
  <si>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</si>
  <si>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</si>
  <si>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</si>
  <si>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</si>
  <si>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</si>
  <si>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</si>
  <si>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</si>
  <si>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</si>
  <si>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</si>
  <si>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</si>
  <si>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</si>
  <si>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</si>
  <si>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</si>
  <si>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</si>
  <si>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</si>
  <si>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</si>
  <si>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</si>
  <si>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</si>
  <si>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</si>
  <si>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</si>
  <si>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</si>
  <si>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</si>
  <si>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</si>
  <si>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</si>
  <si>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</si>
  <si>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</si>
  <si>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</si>
  <si>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</si>
  <si>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</si>
  <si>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</si>
  <si>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</si>
  <si>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</si>
  <si>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</si>
  <si>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</si>
  <si>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</si>
  <si>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</si>
  <si>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</si>
  <si>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</si>
  <si>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</si>
  <si>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</si>
  <si>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</si>
  <si>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</si>
  <si>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</si>
  <si>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</si>
  <si>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</si>
  <si>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</si>
  <si>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</si>
  <si>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</si>
  <si>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</si>
  <si>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</si>
  <si>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</si>
  <si>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</si>
  <si>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</si>
  <si>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</si>
  <si>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</si>
  <si>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</si>
  <si>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</si>
  <si>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</si>
  <si>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</si>
  <si>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</si>
  <si>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</si>
  <si>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</si>
  <si>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</si>
  <si>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</si>
  <si>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</si>
  <si>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</si>
  <si>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</si>
  <si>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</si>
  <si>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</si>
  <si>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</si>
  <si>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</si>
  <si>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</si>
  <si>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</si>
  <si>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</si>
  <si>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</si>
  <si>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</si>
  <si>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</si>
  <si>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</si>
  <si>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</si>
  <si>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</si>
  <si>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</si>
  <si>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</si>
  <si>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</si>
  <si>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</si>
  <si>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</si>
  <si>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</si>
  <si>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</si>
  <si>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</si>
  <si>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</si>
  <si>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</si>
  <si>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</si>
  <si>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</si>
  <si>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</si>
  <si>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</si>
  <si>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</si>
  <si>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</si>
  <si>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</si>
  <si>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</si>
  <si>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</si>
  <si>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</si>
  <si>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</si>
  <si>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</si>
  <si>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</si>
  <si>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</si>
  <si>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</si>
  <si>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</si>
  <si>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</si>
  <si>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</si>
  <si>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</si>
  <si>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</si>
  <si>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</si>
  <si>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</si>
  <si>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</si>
  <si>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</si>
  <si>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</si>
  <si>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</si>
  <si>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</si>
  <si>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</si>
  <si>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</si>
  <si>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</si>
  <si>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</si>
  <si>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</si>
  <si>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</si>
  <si>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</si>
  <si>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</si>
  <si>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</si>
  <si>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</si>
  <si>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</si>
  <si>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</si>
  <si>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</si>
  <si>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</si>
  <si>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</si>
  <si>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</si>
  <si>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</si>
  <si>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</si>
  <si>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</si>
  <si>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</si>
  <si>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</si>
  <si>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</si>
  <si>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</si>
  <si>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</si>
  <si>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</si>
  <si>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</si>
  <si>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</si>
  <si>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</si>
  <si>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</si>
  <si>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</si>
  <si>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</si>
  <si>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</si>
  <si>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</si>
  <si>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</si>
  <si>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</si>
  <si>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</si>
  <si>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</si>
  <si>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</si>
  <si>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</si>
  <si>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</si>
  <si>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</si>
  <si>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</si>
  <si>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</si>
  <si>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</si>
  <si>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</si>
  <si>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</si>
  <si>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</si>
  <si>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</si>
  <si>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</si>
  <si>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</si>
  <si>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</si>
  <si>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</si>
  <si>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</si>
  <si>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</si>
  <si>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</si>
  <si>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</si>
  <si>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</si>
  <si>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</si>
  <si>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</si>
  <si>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</si>
  <si>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</si>
  <si>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</si>
  <si>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</si>
  <si>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</si>
  <si>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</si>
  <si>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</si>
  <si>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</si>
  <si>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</si>
  <si>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</si>
  <si>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</si>
  <si>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</si>
  <si>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</si>
  <si>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</si>
  <si>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</si>
  <si>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</si>
  <si>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</si>
  <si>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</si>
  <si>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</si>
  <si>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</si>
  <si>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</si>
  <si>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</si>
  <si>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</si>
  <si>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</si>
  <si>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</si>
  <si>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</si>
  <si>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</si>
  <si>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</si>
  <si>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</si>
  <si>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</si>
  <si>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</si>
  <si>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</si>
  <si>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</si>
  <si>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</si>
  <si>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</si>
  <si>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</si>
  <si>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</si>
  <si>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</si>
  <si>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</si>
  <si>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</si>
  <si>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</si>
  <si>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</si>
  <si>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</si>
  <si>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</si>
  <si>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</si>
  <si>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</si>
  <si>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</si>
  <si>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</si>
  <si>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</si>
  <si>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</si>
  <si>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</si>
  <si>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</si>
  <si>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</si>
  <si>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</si>
  <si>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</si>
  <si>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</si>
  <si>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</si>
  <si>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</si>
  <si>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</si>
  <si>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</si>
  <si>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</si>
  <si>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</si>
  <si>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</si>
  <si>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</si>
  <si>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</si>
  <si>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</si>
  <si>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</si>
  <si>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</si>
  <si>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</si>
  <si>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</si>
  <si>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</si>
  <si>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</si>
  <si>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</si>
  <si>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</si>
  <si>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</si>
  <si>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</si>
  <si>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</si>
  <si>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</si>
  <si>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</si>
  <si>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</si>
  <si>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</si>
  <si>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</si>
  <si>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</si>
  <si>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</si>
  <si>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</si>
  <si>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</si>
  <si>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</si>
  <si>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</si>
  <si>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</si>
  <si>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</si>
  <si>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</si>
  <si>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</si>
  <si>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</si>
  <si>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</si>
  <si>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</si>
  <si>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</si>
  <si>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</si>
  <si>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</si>
  <si>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</si>
  <si>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</si>
  <si>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</si>
  <si>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</si>
  <si>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</si>
  <si>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</si>
  <si>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</si>
  <si>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</si>
  <si>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</si>
  <si>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</si>
  <si>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</si>
  <si>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</si>
  <si>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</si>
  <si>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</si>
  <si>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</si>
  <si>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</si>
  <si>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</si>
  <si>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</si>
  <si>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</si>
  <si>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</si>
  <si>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</si>
  <si>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</si>
  <si>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</si>
  <si>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</si>
  <si>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</si>
  <si>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</si>
  <si>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</si>
  <si>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</si>
  <si>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</si>
  <si>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</si>
  <si>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</si>
  <si>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</si>
  <si>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</si>
  <si>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</si>
  <si>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</si>
  <si>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</si>
  <si>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</si>
  <si>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</si>
  <si>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</si>
  <si>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</si>
  <si>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</si>
  <si>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</si>
  <si>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</si>
  <si>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</si>
  <si>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</si>
  <si>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</si>
  <si>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</si>
  <si>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</si>
  <si>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</si>
  <si>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</si>
  <si>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</si>
  <si>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</si>
  <si>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</si>
  <si>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</si>
  <si>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</si>
  <si>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</si>
  <si>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</si>
  <si>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</si>
  <si>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</si>
  <si>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</si>
  <si>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</si>
  <si>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</si>
  <si>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</si>
  <si>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</si>
  <si>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</si>
  <si>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</si>
  <si>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</si>
  <si>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</si>
  <si>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</si>
  <si>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</si>
  <si>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</si>
  <si>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</si>
  <si>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</si>
  <si>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</si>
  <si>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</si>
  <si>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</si>
  <si>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</si>
  <si>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</si>
  <si>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</si>
  <si>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</si>
  <si>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</si>
  <si>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</si>
  <si>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</si>
  <si>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</si>
  <si>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</si>
  <si>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</si>
  <si>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</si>
  <si>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</si>
  <si>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</si>
  <si>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</si>
  <si>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</si>
  <si>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</si>
  <si>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</si>
  <si>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</si>
  <si>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</si>
  <si>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</si>
  <si>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</si>
  <si>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</si>
  <si>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</si>
  <si>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</si>
  <si>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</si>
  <si>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</si>
  <si>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</si>
  <si>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</si>
  <si>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</si>
  <si>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</si>
  <si>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</si>
  <si>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</si>
  <si>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</si>
  <si>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</si>
  <si>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</si>
  <si>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</si>
  <si>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</si>
  <si>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</si>
  <si>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</si>
  <si>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</si>
  <si>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</si>
  <si>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</si>
  <si>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</si>
  <si>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</si>
  <si>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</si>
  <si>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</si>
  <si>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</si>
  <si>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</si>
  <si>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</si>
  <si>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</si>
  <si>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</si>
  <si>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</si>
  <si>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</si>
  <si>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</si>
  <si>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</si>
  <si>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</si>
  <si>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</si>
  <si>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</si>
  <si>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</si>
  <si>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</si>
  <si>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</si>
  <si>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</si>
  <si>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</si>
  <si>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</si>
  <si>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</si>
  <si>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</si>
  <si>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</si>
  <si>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</si>
  <si>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</si>
  <si>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</si>
  <si>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</si>
  <si>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</si>
  <si>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</si>
  <si>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</si>
  <si>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</si>
  <si>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</si>
  <si>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</si>
  <si>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</si>
  <si>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</si>
  <si>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</si>
  <si>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</si>
  <si>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</si>
  <si>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</si>
  <si>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</si>
  <si>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</si>
  <si>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</si>
  <si>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</si>
  <si>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</si>
  <si>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</si>
  <si>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</si>
  <si>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</si>
  <si>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</si>
  <si>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</si>
  <si>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</si>
  <si>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</si>
  <si>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</si>
  <si>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</si>
  <si>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</si>
  <si>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</si>
  <si>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</si>
  <si>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</si>
  <si>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</si>
  <si>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</si>
  <si>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</si>
  <si>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</si>
  <si>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</si>
  <si>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</si>
  <si>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</si>
  <si>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</si>
  <si>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</si>
  <si>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</si>
  <si>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</si>
  <si>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</si>
  <si>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</si>
  <si>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</si>
  <si>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</si>
  <si>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</si>
  <si>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</si>
  <si>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</si>
  <si>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</si>
  <si>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</si>
  <si>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</si>
  <si>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</si>
  <si>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</si>
  <si>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</si>
  <si>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</si>
  <si>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</si>
  <si>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</si>
  <si>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</si>
  <si>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</si>
  <si>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</si>
  <si>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</si>
  <si>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</si>
  <si>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</si>
  <si>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</si>
  <si>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</si>
  <si>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</si>
  <si>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</si>
  <si>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</si>
  <si>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</si>
  <si>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</si>
  <si>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</si>
  <si>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</si>
  <si>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</si>
  <si>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</si>
  <si>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</si>
  <si>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</si>
  <si>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</si>
  <si>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</si>
  <si>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</si>
  <si>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</si>
  <si>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</si>
  <si>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</si>
  <si>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</si>
  <si>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</si>
  <si>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</si>
  <si>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</si>
  <si>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</si>
  <si>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</si>
  <si>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</si>
  <si>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</si>
  <si>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</si>
  <si>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</si>
  <si>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</si>
  <si>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</si>
  <si>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</si>
  <si>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</si>
  <si>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</si>
  <si>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</si>
  <si>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</si>
  <si>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</si>
  <si>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</si>
  <si>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</si>
  <si>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</si>
  <si>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</si>
  <si>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</si>
  <si>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</si>
  <si>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</si>
  <si>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</si>
  <si>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</si>
  <si>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</si>
  <si>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</si>
  <si>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</si>
  <si>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</si>
  <si>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</si>
  <si>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</si>
  <si>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</si>
  <si>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</si>
  <si>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</si>
  <si>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</si>
  <si>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</si>
  <si>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</si>
  <si>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</si>
  <si>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</si>
  <si>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</si>
  <si>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</si>
  <si>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</si>
  <si>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</si>
  <si>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</si>
  <si>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</si>
  <si>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</si>
  <si>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</si>
  <si>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</si>
  <si>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</si>
  <si>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</si>
  <si>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</si>
  <si>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</si>
  <si>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</si>
  <si>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</si>
  <si>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</si>
  <si>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</si>
  <si>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</si>
  <si>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</si>
  <si>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</si>
  <si>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</si>
  <si>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</si>
  <si>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</si>
  <si>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</si>
  <si>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</si>
  <si>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</si>
  <si>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</si>
  <si>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</si>
  <si>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</si>
  <si>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</si>
  <si>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</si>
  <si>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</si>
  <si>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</si>
  <si>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</si>
  <si>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</si>
  <si>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</si>
  <si>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</si>
  <si>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</si>
  <si>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</si>
  <si>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</si>
  <si>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</si>
  <si>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</si>
  <si>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</si>
  <si>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</si>
  <si>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</si>
  <si>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</si>
  <si>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</si>
  <si>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</si>
  <si>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</si>
  <si>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</si>
  <si>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</si>
  <si>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</si>
  <si>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</si>
  <si>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</si>
  <si>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</si>
  <si>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</si>
  <si>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</si>
  <si>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</si>
  <si>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</si>
  <si>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</si>
  <si>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</si>
  <si>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</si>
  <si>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</si>
  <si>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</si>
  <si>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</si>
  <si>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</si>
  <si>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</si>
  <si>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</si>
  <si>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</si>
  <si>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</si>
  <si>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</si>
  <si>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</si>
  <si>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</si>
  <si>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</si>
  <si>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</si>
  <si>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</si>
  <si>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</si>
  <si>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</si>
  <si>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</si>
  <si>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</si>
  <si>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</si>
  <si>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</si>
  <si>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</si>
  <si>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</si>
  <si>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</si>
  <si>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</si>
  <si>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</si>
  <si>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</si>
  <si>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</si>
  <si>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</si>
  <si>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</si>
  <si>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</si>
  <si>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</si>
  <si>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</si>
  <si>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</si>
  <si>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</si>
  <si>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</si>
  <si>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</si>
  <si>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</si>
  <si>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</si>
  <si>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</si>
  <si>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</si>
  <si>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</si>
  <si>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</si>
  <si>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</si>
  <si>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</si>
  <si>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</si>
  <si>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</si>
  <si>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</si>
  <si>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</si>
  <si>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</si>
  <si>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</si>
  <si>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</si>
  <si>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</si>
  <si>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</si>
  <si>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</si>
  <si>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</si>
  <si>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</si>
  <si>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</si>
  <si>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</si>
  <si>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</si>
  <si>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</si>
  <si>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</si>
  <si>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</si>
  <si>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</si>
  <si>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</si>
  <si>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</si>
  <si>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</si>
  <si>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</si>
  <si>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</si>
  <si>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</si>
  <si>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</si>
  <si>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</si>
  <si>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</si>
  <si>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</si>
  <si>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</si>
  <si>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</si>
  <si>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</si>
  <si>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</si>
  <si>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</si>
  <si>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</si>
  <si>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</si>
  <si>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</si>
  <si>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</si>
  <si>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</si>
  <si>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</si>
  <si>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</si>
  <si>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</si>
  <si>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</si>
  <si>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</si>
  <si>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</si>
  <si>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</si>
  <si>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</si>
  <si>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</si>
  <si>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</si>
  <si>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</si>
  <si>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</si>
  <si>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</si>
  <si>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</si>
  <si>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</si>
  <si>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</si>
  <si>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</si>
  <si>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</si>
  <si>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</si>
  <si>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</si>
  <si>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</si>
  <si>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</si>
  <si>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</si>
  <si>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</si>
  <si>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</si>
  <si>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</si>
  <si>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</si>
  <si>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</si>
  <si>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</si>
  <si>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</si>
  <si>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</si>
  <si>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</si>
  <si>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</si>
  <si>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</si>
  <si>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</si>
  <si>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</si>
  <si>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</si>
  <si>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</si>
  <si>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</si>
  <si>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</si>
  <si>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</si>
  <si>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</si>
  <si>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</si>
  <si>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</si>
  <si>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</si>
  <si>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</si>
  <si>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</si>
  <si>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</si>
  <si>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</si>
  <si>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</si>
  <si>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</si>
  <si>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</si>
  <si>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</si>
  <si>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</si>
  <si>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</si>
  <si>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</si>
  <si>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</si>
  <si>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</si>
  <si>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</si>
  <si>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</si>
  <si>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</si>
  <si>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</si>
  <si>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</si>
  <si>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</si>
  <si>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</si>
  <si>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</si>
  <si>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</si>
  <si>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</si>
  <si>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</si>
  <si>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</si>
  <si>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</si>
  <si>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</si>
  <si>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</si>
  <si>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</si>
  <si>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</si>
  <si>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</si>
  <si>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</si>
  <si>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</si>
  <si>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</si>
  <si>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</si>
  <si>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</si>
  <si>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</si>
  <si>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</si>
  <si>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</si>
  <si>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</si>
  <si>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</si>
  <si>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</si>
  <si>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</si>
  <si>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</si>
  <si>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</si>
  <si>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</si>
  <si>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</si>
  <si>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</si>
  <si>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</si>
  <si>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</si>
  <si>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</si>
  <si>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</si>
  <si>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</si>
  <si>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</si>
  <si>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</si>
  <si>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</si>
  <si>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</si>
  <si>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</si>
  <si>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</si>
  <si>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</si>
  <si>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</si>
  <si>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</si>
  <si>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</si>
  <si>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</si>
  <si>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</si>
  <si>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</si>
  <si>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</si>
  <si>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</si>
  <si>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</si>
  <si>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</si>
  <si>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</si>
  <si>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</si>
  <si>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</si>
  <si>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</si>
  <si>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</si>
  <si>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</si>
  <si>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</si>
  <si>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</si>
  <si>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</si>
  <si>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</si>
  <si>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</si>
  <si>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</si>
  <si>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</si>
  <si>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</si>
  <si>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</si>
  <si>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</si>
  <si>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</si>
  <si>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</si>
  <si>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</si>
  <si>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</si>
  <si>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</si>
  <si>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</si>
  <si>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</si>
  <si>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</si>
  <si>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</si>
  <si>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</si>
  <si>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</si>
  <si>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</si>
  <si>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</si>
  <si>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</si>
  <si>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</si>
  <si>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</si>
  <si>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</si>
  <si>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</si>
  <si>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</si>
  <si>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</si>
  <si>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</si>
  <si>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</si>
  <si>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</si>
  <si>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</si>
  <si>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</si>
  <si>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</si>
  <si>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</si>
  <si>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</si>
  <si>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</si>
  <si>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</si>
  <si>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</si>
  <si>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</si>
  <si>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</si>
  <si>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</si>
  <si>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</si>
  <si>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</si>
  <si>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</si>
  <si>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</si>
  <si>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</si>
  <si>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</si>
  <si>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</si>
  <si>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</si>
  <si>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</si>
  <si>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</si>
  <si>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</si>
  <si>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</si>
  <si>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</si>
  <si>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</si>
  <si>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</si>
  <si>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</si>
  <si>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</si>
  <si>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</si>
  <si>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</si>
  <si>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</si>
  <si>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</si>
  <si>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</si>
  <si>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</si>
  <si>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</si>
  <si>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</si>
  <si>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</si>
  <si>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</si>
  <si>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</si>
  <si>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</si>
  <si>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</si>
  <si>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</si>
  <si>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</si>
  <si>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</si>
  <si>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</si>
  <si>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</si>
  <si>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</si>
  <si>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</si>
  <si>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</si>
  <si>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</si>
  <si>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</si>
  <si>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</si>
  <si>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</si>
  <si>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</si>
  <si>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</si>
  <si>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</si>
  <si>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</si>
  <si>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</si>
  <si>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</si>
  <si>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</si>
  <si>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</si>
  <si>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</si>
  <si>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</si>
  <si>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</si>
  <si>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</si>
  <si>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</si>
  <si>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</si>
  <si>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</si>
  <si>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</si>
  <si>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</si>
  <si>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</si>
  <si>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</si>
  <si>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</si>
  <si>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</si>
  <si>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</si>
  <si>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</si>
  <si>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</si>
  <si>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</si>
  <si>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</si>
  <si>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</si>
  <si>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</si>
  <si>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</si>
  <si>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</si>
  <si>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</si>
  <si>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</si>
  <si>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</si>
  <si>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</si>
  <si>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</si>
  <si>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</si>
  <si>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</si>
  <si>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</si>
  <si>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</si>
  <si>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</si>
  <si>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</si>
  <si>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</si>
  <si>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</si>
  <si>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</si>
  <si>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</si>
  <si>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</si>
  <si>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</si>
  <si>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</si>
  <si>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</si>
  <si>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</si>
  <si>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</si>
  <si>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</si>
  <si>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</si>
  <si>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</si>
  <si>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</si>
  <si>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</si>
  <si>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</si>
  <si>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</si>
  <si>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</si>
  <si>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</si>
  <si>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</si>
  <si>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</si>
  <si>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</si>
  <si>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</si>
  <si>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</si>
  <si>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</si>
  <si>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</si>
  <si>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</si>
  <si>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</si>
  <si>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</si>
  <si>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</si>
  <si>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</si>
  <si>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</si>
  <si>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</si>
  <si>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</si>
  <si>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</si>
  <si>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</si>
  <si>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</si>
  <si>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</si>
  <si>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</si>
  <si>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</si>
  <si>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</si>
  <si>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</si>
  <si>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</si>
  <si>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</si>
  <si>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</si>
  <si>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</si>
  <si>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</si>
  <si>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</si>
  <si>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</si>
  <si>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</si>
  <si>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</si>
  <si>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</si>
  <si>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</si>
  <si>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</si>
  <si>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</si>
  <si>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</si>
  <si>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</si>
  <si>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</si>
  <si>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</si>
  <si>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</si>
  <si>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</si>
  <si>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</si>
  <si>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</si>
  <si>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</si>
  <si>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</si>
  <si>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</si>
  <si>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</si>
  <si>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</si>
  <si>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</si>
  <si>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</si>
  <si>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</si>
  <si>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</si>
  <si>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</si>
  <si>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</si>
  <si>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</si>
  <si>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</si>
  <si>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</si>
  <si>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</si>
  <si>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</si>
  <si>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</si>
  <si>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</si>
  <si>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</si>
  <si>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</si>
  <si>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</si>
  <si>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</si>
  <si>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</si>
  <si>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</si>
  <si>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</si>
  <si>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</si>
  <si>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</si>
  <si>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</si>
  <si>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</si>
  <si>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</si>
  <si>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</si>
  <si>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</si>
  <si>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</si>
  <si>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</si>
  <si>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</si>
  <si>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</si>
  <si>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</si>
  <si>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</si>
  <si>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</si>
  <si>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</si>
  <si>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</si>
  <si>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</si>
  <si>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</si>
  <si>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</si>
  <si>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</si>
  <si>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</si>
  <si>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</si>
  <si>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</si>
  <si>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</si>
  <si>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</si>
  <si>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</si>
  <si>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</si>
  <si>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</si>
  <si>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</si>
  <si>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</si>
  <si>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</si>
  <si>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</si>
  <si>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</si>
  <si>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</si>
  <si>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</si>
  <si>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</si>
  <si>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</si>
  <si>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</si>
  <si>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</si>
  <si>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</si>
  <si>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</si>
  <si>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</si>
  <si>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</si>
  <si>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</si>
  <si>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</si>
  <si>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</si>
  <si>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</si>
  <si>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</si>
  <si>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</si>
  <si>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</si>
  <si>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</si>
  <si>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</si>
  <si>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</si>
  <si>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</si>
  <si>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</si>
  <si>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</si>
  <si>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</si>
  <si>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</si>
  <si>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</si>
  <si>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</si>
  <si>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</si>
  <si>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</si>
  <si>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</si>
  <si>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</si>
  <si>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</si>
  <si>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</si>
  <si>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</si>
  <si>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</si>
  <si>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</si>
  <si>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</si>
  <si>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</si>
  <si>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</si>
  <si>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</si>
  <si>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</si>
  <si>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</si>
  <si>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</si>
  <si>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</si>
  <si>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</si>
  <si>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</si>
  <si>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</si>
  <si>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</si>
  <si>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</si>
  <si>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</si>
  <si>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</si>
  <si>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</si>
  <si>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</si>
  <si>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</si>
  <si>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</si>
  <si>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</si>
  <si>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</si>
  <si>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</si>
  <si>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</si>
  <si>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</si>
  <si>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</si>
  <si>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</si>
  <si>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</si>
  <si>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</si>
  <si>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</si>
  <si>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</si>
  <si>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</si>
  <si>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</si>
  <si>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</si>
  <si>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</si>
  <si>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</si>
  <si>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</si>
  <si>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</si>
  <si>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</si>
  <si>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</si>
  <si>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</si>
  <si>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</si>
  <si>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</si>
  <si>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</si>
  <si>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</si>
  <si>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</si>
  <si>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</si>
  <si>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</si>
  <si>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</si>
  <si>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</si>
  <si>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</si>
  <si>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</si>
  <si>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</si>
  <si>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</si>
  <si>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</si>
  <si>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</si>
  <si>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</si>
  <si>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</si>
  <si>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</si>
  <si>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</si>
  <si>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</si>
  <si>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</si>
  <si>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</si>
  <si>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</si>
  <si>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</si>
  <si>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</si>
  <si>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</si>
  <si>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</si>
  <si>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</si>
  <si>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</si>
  <si>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</si>
  <si>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</si>
  <si>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</si>
  <si>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</si>
  <si>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</si>
  <si>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</si>
  <si>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</si>
  <si>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</si>
  <si>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</si>
  <si>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</si>
  <si>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</si>
  <si>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</si>
  <si>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</si>
  <si>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</si>
  <si>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</si>
  <si>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</si>
  <si>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</si>
  <si>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</si>
  <si>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</si>
  <si>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</si>
  <si>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</si>
  <si>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</si>
  <si>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</si>
  <si>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</si>
  <si>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</si>
  <si>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</si>
  <si>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</si>
  <si>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</si>
  <si>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</si>
  <si>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</si>
  <si>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</si>
  <si>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</si>
  <si>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</si>
  <si>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</si>
  <si>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</si>
  <si>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</si>
  <si>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</si>
  <si>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</si>
  <si>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</si>
  <si>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</si>
  <si>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</si>
  <si>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</si>
  <si>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</si>
  <si>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</si>
  <si>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</si>
  <si>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</si>
  <si>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</si>
  <si>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</si>
  <si>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</si>
  <si>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</si>
  <si>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</si>
  <si>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</si>
  <si>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</si>
  <si>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</si>
  <si>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</si>
  <si>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</si>
  <si>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</si>
  <si>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</si>
  <si>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</si>
  <si>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</si>
  <si>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</si>
  <si>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</si>
  <si>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</si>
  <si>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</si>
  <si>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</si>
  <si>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</si>
  <si>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</si>
  <si>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</si>
  <si>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</si>
  <si>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</si>
  <si>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</si>
  <si>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</si>
  <si>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</si>
  <si>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</si>
  <si>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</si>
  <si>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</si>
  <si>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</si>
  <si>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</si>
  <si>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</si>
  <si>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</si>
  <si>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</si>
  <si>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</si>
  <si>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</si>
  <si>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</si>
  <si>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</si>
  <si>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</si>
  <si>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</si>
  <si>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</si>
  <si>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</si>
  <si>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</si>
  <si>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</si>
  <si>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</si>
  <si>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</si>
  <si>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</si>
  <si>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</si>
  <si>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</si>
  <si>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</si>
  <si>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</si>
  <si>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</si>
  <si>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</si>
  <si>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</si>
  <si>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</si>
  <si>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</si>
  <si>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</si>
  <si>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</si>
  <si>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</si>
  <si>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</si>
  <si>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</si>
  <si>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</si>
  <si>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</si>
  <si>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</si>
  <si>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</si>
  <si>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</si>
  <si>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</si>
  <si>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</si>
  <si>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</si>
  <si>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</si>
  <si>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</si>
  <si>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</si>
  <si>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</si>
  <si>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</si>
  <si>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</si>
  <si>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</si>
  <si>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</si>
  <si>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</si>
  <si>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</si>
  <si>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</si>
  <si>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</si>
  <si>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</si>
  <si>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</si>
  <si>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</si>
  <si>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</si>
  <si>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</si>
  <si>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</si>
  <si>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</si>
  <si>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</si>
  <si>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</si>
  <si>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</si>
  <si>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</si>
  <si>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</si>
  <si>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</si>
  <si>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</si>
  <si>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</si>
  <si>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</si>
  <si>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</si>
  <si>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</si>
  <si>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</si>
  <si>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</si>
  <si>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</si>
  <si>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</si>
  <si>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</si>
  <si>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</si>
  <si>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</si>
  <si>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</si>
  <si>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</si>
  <si>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</si>
  <si>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</si>
  <si>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</si>
  <si>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</si>
  <si>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</si>
  <si>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</si>
  <si>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</si>
  <si>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</si>
  <si>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</si>
  <si>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</si>
  <si>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</si>
  <si>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</si>
  <si>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</si>
  <si>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</si>
  <si>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</si>
  <si>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</si>
  <si>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</si>
  <si>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</si>
  <si>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</si>
  <si>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</si>
  <si>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</si>
  <si>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</si>
  <si>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</si>
  <si>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</si>
  <si>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</si>
  <si>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</si>
  <si>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</si>
  <si>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</si>
  <si>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</si>
  <si>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</si>
  <si>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</si>
  <si>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</si>
  <si>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</si>
  <si>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</si>
  <si>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</si>
  <si>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</si>
  <si>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</si>
  <si>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</si>
  <si>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</si>
  <si>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</si>
  <si>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</si>
  <si>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</si>
  <si>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</si>
  <si>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</si>
  <si>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</si>
  <si>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</si>
  <si>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</si>
  <si>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</si>
  <si>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</si>
  <si>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</si>
  <si>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</si>
  <si>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</si>
  <si>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</si>
  <si>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</si>
  <si>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</si>
  <si>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</si>
  <si>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</si>
  <si>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</si>
  <si>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</si>
  <si>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</si>
  <si>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</si>
  <si>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</si>
  <si>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</si>
  <si>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</si>
  <si>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</si>
  <si>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</si>
  <si>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</si>
  <si>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</si>
  <si>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</si>
  <si>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</si>
  <si>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</si>
  <si>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</si>
  <si>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</si>
  <si>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</si>
  <si>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</si>
  <si>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</si>
  <si>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</si>
  <si>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</si>
  <si>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</si>
  <si>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</si>
  <si>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</si>
  <si>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</si>
  <si>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</si>
  <si>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</si>
  <si>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</si>
  <si>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</si>
  <si>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</si>
  <si>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</si>
  <si>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</si>
  <si>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</si>
  <si>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</si>
  <si>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</si>
  <si>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</si>
  <si>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</si>
  <si>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</si>
  <si>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</si>
  <si>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</si>
  <si>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</si>
  <si>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</si>
  <si>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</si>
  <si>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</si>
  <si>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</si>
  <si>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</si>
  <si>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</si>
  <si>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</si>
  <si>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</si>
  <si>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</si>
  <si>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</si>
  <si>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</si>
  <si>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</si>
  <si>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</si>
  <si>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</si>
  <si>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</si>
  <si>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</si>
  <si>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</si>
  <si>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</si>
  <si>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</si>
  <si>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</si>
  <si>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</si>
  <si>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</si>
  <si>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</si>
  <si>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</si>
  <si>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</si>
  <si>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</si>
  <si>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</si>
  <si>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</si>
  <si>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</si>
  <si>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</si>
  <si>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</si>
  <si>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</si>
  <si>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</si>
  <si>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</si>
  <si>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</si>
  <si>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</si>
  <si>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</si>
  <si>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</si>
  <si>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</si>
  <si>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</si>
  <si>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</si>
  <si>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</si>
  <si>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</si>
  <si>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</si>
  <si>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</si>
  <si>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</si>
  <si>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</si>
  <si>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</si>
  <si>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</si>
  <si>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</si>
  <si>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</si>
  <si>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</si>
  <si>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</si>
  <si>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</si>
  <si>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</si>
  <si>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</si>
  <si>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</si>
  <si>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</si>
  <si>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</si>
  <si>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</si>
  <si>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</si>
  <si>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</si>
  <si>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</si>
  <si>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</si>
  <si>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</si>
  <si>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</si>
  <si>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</si>
  <si>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</si>
  <si>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</si>
  <si>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</si>
  <si>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</si>
  <si>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</si>
  <si>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</si>
  <si>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</si>
  <si>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</si>
  <si>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</si>
  <si>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</si>
  <si>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</si>
  <si>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</si>
  <si>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</si>
  <si>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</si>
  <si>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</si>
  <si>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</si>
  <si>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</si>
  <si>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</si>
  <si>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</si>
  <si>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</si>
  <si>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</si>
  <si>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</si>
  <si>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</si>
  <si>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</si>
  <si>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</si>
  <si>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</si>
  <si>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</si>
  <si>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</si>
  <si>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</si>
  <si>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</si>
  <si>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</si>
  <si>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</si>
  <si>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</si>
  <si>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</si>
  <si>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</si>
  <si>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</si>
  <si>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</si>
  <si>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</si>
  <si>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</si>
  <si>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</si>
  <si>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</si>
  <si>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</si>
  <si>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</si>
  <si>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</si>
  <si>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</si>
  <si>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</si>
  <si>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</si>
  <si>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</si>
  <si>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</si>
  <si>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</si>
  <si>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</si>
  <si>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</si>
  <si>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</si>
  <si>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</si>
  <si>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</si>
  <si>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</si>
  <si>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</si>
  <si>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</si>
  <si>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</si>
  <si>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</si>
  <si>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</si>
  <si>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</si>
  <si>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</si>
  <si>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</si>
  <si>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</si>
  <si>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</si>
  <si>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</si>
  <si>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</si>
  <si>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</si>
  <si>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</si>
  <si>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</si>
  <si>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</si>
  <si>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</si>
  <si>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</si>
  <si>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</si>
  <si>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</si>
  <si>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</si>
  <si>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</si>
  <si>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</si>
  <si>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</si>
  <si>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</si>
  <si>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</si>
  <si>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</si>
  <si>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</si>
  <si>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</si>
  <si>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</si>
  <si>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</si>
  <si>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</si>
  <si>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</si>
  <si>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</si>
  <si>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</si>
  <si>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</si>
  <si>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</si>
  <si>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</si>
  <si>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</si>
  <si>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</si>
  <si>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</si>
  <si>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</si>
  <si>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</si>
  <si>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</si>
  <si>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</si>
  <si>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</si>
  <si>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</si>
  <si>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</si>
  <si>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</si>
  <si>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</si>
  <si>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</si>
  <si>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</si>
  <si>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</si>
  <si>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</si>
  <si>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</si>
  <si>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</si>
  <si>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</si>
  <si>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</si>
  <si>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</si>
  <si>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</si>
  <si>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</si>
  <si>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</si>
  <si>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</si>
  <si>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</si>
  <si>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</si>
  <si>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</si>
  <si>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</si>
  <si>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</si>
  <si>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</si>
  <si>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</si>
  <si>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</si>
  <si>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</si>
  <si>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</si>
  <si>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</si>
  <si>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</si>
  <si>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</si>
  <si>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</si>
  <si>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</si>
  <si>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</si>
  <si>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</si>
  <si>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</si>
  <si>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</si>
  <si>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</si>
  <si>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</si>
  <si>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</si>
  <si>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</si>
  <si>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</si>
  <si>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</si>
  <si>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</si>
  <si>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</si>
  <si>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</si>
  <si>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</si>
  <si>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</si>
  <si>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</si>
  <si>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</si>
  <si>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</si>
  <si>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</si>
  <si>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</si>
  <si>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</si>
  <si>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</si>
  <si>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</si>
  <si>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</si>
  <si>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</si>
  <si>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</si>
  <si>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</si>
  <si>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</si>
  <si>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</si>
  <si>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</si>
  <si>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</si>
  <si>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</si>
  <si>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</si>
  <si>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</si>
  <si>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</si>
  <si>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</si>
  <si>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</si>
  <si>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</si>
  <si>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</si>
  <si>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</si>
  <si>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</si>
  <si>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</si>
  <si>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</si>
  <si>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</si>
  <si>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</si>
  <si>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</si>
  <si>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</si>
  <si>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</si>
  <si>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</si>
  <si>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</si>
  <si>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</si>
  <si>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</si>
  <si>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</si>
  <si>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</si>
  <si>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</si>
  <si>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</si>
  <si>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</si>
  <si>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</si>
  <si>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</si>
  <si>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</si>
  <si>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</si>
  <si>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</si>
  <si>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</si>
  <si>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</si>
  <si>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</si>
  <si>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</si>
  <si>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</si>
  <si>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</si>
  <si>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</si>
  <si>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</si>
  <si>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</si>
  <si>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</si>
  <si>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</si>
  <si>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</si>
  <si>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</si>
  <si>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</si>
  <si>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</si>
  <si>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</si>
  <si>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</si>
  <si>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</si>
  <si>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</si>
  <si>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</si>
  <si>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</si>
  <si>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</si>
  <si>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</si>
  <si>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</si>
  <si>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</si>
  <si>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</si>
  <si>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</si>
  <si>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</si>
  <si>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</si>
  <si>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</si>
  <si>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</si>
  <si>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</si>
  <si>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</si>
  <si>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</si>
  <si>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</si>
  <si>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</si>
  <si>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</si>
  <si>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</si>
  <si>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</si>
  <si>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</si>
  <si>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</si>
  <si>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</si>
  <si>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</si>
  <si>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</si>
  <si>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</si>
  <si>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</si>
  <si>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</si>
  <si>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</si>
  <si>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</si>
  <si>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</si>
  <si>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</si>
  <si>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</si>
  <si>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</si>
  <si>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</si>
  <si>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</si>
  <si>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</si>
  <si>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</si>
  <si>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</si>
  <si>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</si>
  <si>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</si>
  <si>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</si>
  <si>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</si>
  <si>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</si>
  <si>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</si>
  <si>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</si>
  <si>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</si>
  <si>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</si>
  <si>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</si>
  <si>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</si>
  <si>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</si>
  <si>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</si>
  <si>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</si>
  <si>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</si>
  <si>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</si>
  <si>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</si>
  <si>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</si>
  <si>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</si>
  <si>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</si>
  <si>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</si>
  <si>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</si>
  <si>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</si>
  <si>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</si>
  <si>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</si>
  <si>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</si>
  <si>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</si>
  <si>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</si>
  <si>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</si>
  <si>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</si>
  <si>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</si>
  <si>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</si>
  <si>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</si>
  <si>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</si>
  <si>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</si>
  <si>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</si>
  <si>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</si>
  <si>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</si>
  <si>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</si>
  <si>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</si>
  <si>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</si>
  <si>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</si>
  <si>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</si>
  <si>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</si>
  <si>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</si>
  <si>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</si>
  <si>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</si>
  <si>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</si>
  <si>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</si>
  <si>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</si>
  <si>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</si>
  <si>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</si>
  <si>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</si>
  <si>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</si>
  <si>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</si>
  <si>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</si>
  <si>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</si>
  <si>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</si>
  <si>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</si>
  <si>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</si>
  <si>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</si>
  <si>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</si>
  <si>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</si>
  <si>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</si>
  <si>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</si>
  <si>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</si>
  <si>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</si>
  <si>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</si>
  <si>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</si>
  <si>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</si>
  <si>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</si>
  <si>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</si>
  <si>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</si>
  <si>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</si>
  <si>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</si>
  <si>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</si>
  <si>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</si>
  <si>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</si>
  <si>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</si>
  <si>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</si>
  <si>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</si>
  <si>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</si>
  <si>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</si>
  <si>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</si>
  <si>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</si>
  <si>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</si>
  <si>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</si>
  <si>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</si>
  <si>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</si>
  <si>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</si>
  <si>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</si>
  <si>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</si>
  <si>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</si>
  <si>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</si>
  <si>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</si>
  <si>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</si>
  <si>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</si>
  <si>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</si>
  <si>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</si>
  <si>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</si>
  <si>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</si>
  <si>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</si>
  <si>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</si>
  <si>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</si>
  <si>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</si>
  <si>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</si>
  <si>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</si>
  <si>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</si>
  <si>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</si>
  <si>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</si>
  <si>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</si>
  <si>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</si>
  <si>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</si>
  <si>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</si>
  <si>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</si>
  <si>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</si>
  <si>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</si>
  <si>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</si>
  <si>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</si>
  <si>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</si>
  <si>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</si>
  <si>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</si>
  <si>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</si>
  <si>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</si>
  <si>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</si>
  <si>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</si>
  <si>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</si>
  <si>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</si>
  <si>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</si>
  <si>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</si>
  <si>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</si>
  <si>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</si>
  <si>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</si>
  <si>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</si>
  <si>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</si>
  <si>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</si>
  <si>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</si>
  <si>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</si>
  <si>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</si>
  <si>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</si>
  <si>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</si>
  <si>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</si>
  <si>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</si>
  <si>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</si>
  <si>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</si>
  <si>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</si>
  <si>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</si>
  <si>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</si>
  <si>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</si>
  <si>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</si>
  <si>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</si>
  <si>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</si>
  <si>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</si>
  <si>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</si>
  <si>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</si>
  <si>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</si>
  <si>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</si>
  <si>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</si>
  <si>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</si>
  <si>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</si>
  <si>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</si>
  <si>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</si>
  <si>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</si>
  <si>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</si>
  <si>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</si>
  <si>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</si>
  <si>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</si>
  <si>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</si>
  <si>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</si>
  <si>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</si>
  <si>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</si>
  <si>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</si>
  <si>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</si>
  <si>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</si>
  <si>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</si>
  <si>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</si>
  <si>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</si>
  <si>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</si>
  <si>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</si>
  <si>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</si>
  <si>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</si>
  <si>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</si>
  <si>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</si>
  <si>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</si>
  <si>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</si>
  <si>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</si>
  <si>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</si>
  <si>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</si>
  <si>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</si>
  <si>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</si>
  <si>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</si>
  <si>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</si>
  <si>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</si>
  <si>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</si>
  <si>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</si>
  <si>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</si>
  <si>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</si>
  <si>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</si>
  <si>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</si>
  <si>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</si>
  <si>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</si>
  <si>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</si>
  <si>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</si>
  <si>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</si>
  <si>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</si>
  <si>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</si>
  <si>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</si>
  <si>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</si>
  <si>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</si>
  <si>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</si>
  <si>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</si>
  <si>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</si>
  <si>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</si>
  <si>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</si>
  <si>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</si>
  <si>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</si>
  <si>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</si>
  <si>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</si>
  <si>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</si>
  <si>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</si>
  <si>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</si>
  <si>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</si>
  <si>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</si>
  <si>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</si>
  <si>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</si>
  <si>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</si>
  <si>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</si>
  <si>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</si>
  <si>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</si>
  <si>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</si>
  <si>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</si>
  <si>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</si>
  <si>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</si>
  <si>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</si>
  <si>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</si>
  <si>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</si>
  <si>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</si>
  <si>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</si>
  <si>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</si>
  <si>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</si>
  <si>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</si>
  <si>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</si>
  <si>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</si>
  <si>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</si>
  <si>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</si>
  <si>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</si>
  <si>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</si>
  <si>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</si>
  <si>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</si>
  <si>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</si>
  <si>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</si>
  <si>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</si>
  <si>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</si>
  <si>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</si>
  <si>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</si>
  <si>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</si>
  <si>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</si>
  <si>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</si>
  <si>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</si>
  <si>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</si>
  <si>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</si>
  <si>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</si>
  <si>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</si>
  <si>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</si>
  <si>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</si>
  <si>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</si>
  <si>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</si>
  <si>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</si>
  <si>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</si>
  <si>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</si>
  <si>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</si>
  <si>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</si>
  <si>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</si>
  <si>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</si>
  <si>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</si>
  <si>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</si>
  <si>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</si>
  <si>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</si>
  <si>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</si>
  <si>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</si>
  <si>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</si>
  <si>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</si>
  <si>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</si>
  <si>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</si>
  <si>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</si>
  <si>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</si>
  <si>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</si>
  <si>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</si>
  <si>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</si>
  <si>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</si>
  <si>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</si>
  <si>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</si>
  <si>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</si>
  <si>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</si>
  <si>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</si>
  <si>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</si>
  <si>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</si>
  <si>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</si>
  <si>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</si>
  <si>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</si>
  <si>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</si>
  <si>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</si>
  <si>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</si>
  <si>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</si>
  <si>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</si>
  <si>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</si>
  <si>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</si>
  <si>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</si>
  <si>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</si>
  <si>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</si>
  <si>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</si>
  <si>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</si>
  <si>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</si>
  <si>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</si>
  <si>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</si>
  <si>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</si>
  <si>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</si>
  <si>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</si>
  <si>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</si>
  <si>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</si>
  <si>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</si>
  <si>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</si>
  <si>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</si>
  <si>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</si>
  <si>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</si>
  <si>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</si>
  <si>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</si>
  <si>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</si>
  <si>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</si>
  <si>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</si>
  <si>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</si>
  <si>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</si>
  <si>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</si>
  <si>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</si>
  <si>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</si>
  <si>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</si>
  <si>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</si>
  <si>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</si>
  <si>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</si>
  <si>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</si>
  <si>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</si>
  <si>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</si>
  <si>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</si>
  <si>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</si>
  <si>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</si>
  <si>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</si>
  <si>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</si>
  <si>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</si>
  <si>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</si>
  <si>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</si>
  <si>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</si>
  <si>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</si>
  <si>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</si>
  <si>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</si>
  <si>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</si>
  <si>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</si>
  <si>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</si>
  <si>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</si>
  <si>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</si>
  <si>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</si>
  <si>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</si>
  <si>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</si>
  <si>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</si>
  <si>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</si>
  <si>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</si>
  <si>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</si>
  <si>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</si>
  <si>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</si>
  <si>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</si>
  <si>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</si>
  <si>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</si>
  <si>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</si>
  <si>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</si>
  <si>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</si>
  <si>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</si>
  <si>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</si>
  <si>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</si>
  <si>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</si>
  <si>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</si>
  <si>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</si>
  <si>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</si>
  <si>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</si>
  <si>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</si>
  <si>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</si>
  <si>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</si>
  <si>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</si>
  <si>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</si>
  <si>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</si>
  <si>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</si>
  <si>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</si>
  <si>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</si>
  <si>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</si>
  <si>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</si>
  <si>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</si>
  <si>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</si>
  <si>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</si>
  <si>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</si>
  <si>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</si>
  <si>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</si>
  <si>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</si>
  <si>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</si>
  <si>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</si>
  <si>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</si>
  <si>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</si>
  <si>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</si>
  <si>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</si>
  <si>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</si>
  <si>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</si>
  <si>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</si>
  <si>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</si>
  <si>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</si>
  <si>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</si>
  <si>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</si>
  <si>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</si>
  <si>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</si>
  <si>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</si>
  <si>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</si>
  <si>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</si>
  <si>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</si>
  <si>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</si>
  <si>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</si>
  <si>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</si>
  <si>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</si>
  <si>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</si>
  <si>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</si>
  <si>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</si>
  <si>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</si>
  <si>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</si>
  <si>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</si>
  <si>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</si>
  <si>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</si>
  <si>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</si>
  <si>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</si>
  <si>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</si>
  <si>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</si>
  <si>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</si>
  <si>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</si>
  <si>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</si>
  <si>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</si>
  <si>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</si>
  <si>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</si>
  <si>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</si>
  <si>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</si>
  <si>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</si>
  <si>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</si>
  <si>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</si>
  <si>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</si>
  <si>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</si>
  <si>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</si>
  <si>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</si>
  <si>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</si>
  <si>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</si>
  <si>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</si>
  <si>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</si>
  <si>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</si>
  <si>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</si>
  <si>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</si>
  <si>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</si>
  <si>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</si>
  <si>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</si>
  <si>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</si>
  <si>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</si>
  <si>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</si>
  <si>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</si>
  <si>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</si>
  <si>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</si>
  <si>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</si>
  <si>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</si>
  <si>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</si>
  <si>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</si>
  <si>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</si>
  <si>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</si>
  <si>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</si>
  <si>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</si>
  <si>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</si>
  <si>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</si>
  <si>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</si>
  <si>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</si>
  <si>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</si>
  <si>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</si>
  <si>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</si>
  <si>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</si>
  <si>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</si>
  <si>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</si>
  <si>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</si>
  <si>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</si>
  <si>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</si>
  <si>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</si>
  <si>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</si>
  <si>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</si>
  <si>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</si>
  <si>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</si>
  <si>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</si>
  <si>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</si>
  <si>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</si>
  <si>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</si>
  <si>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</si>
  <si>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</si>
  <si>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</si>
  <si>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</si>
  <si>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</si>
  <si>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</si>
  <si>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</si>
  <si>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</si>
  <si>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</si>
  <si>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</si>
  <si>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</si>
  <si>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</si>
  <si>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</si>
  <si>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</si>
  <si>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</si>
  <si>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</si>
  <si>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</si>
  <si>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</si>
  <si>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</si>
  <si>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</si>
  <si>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</si>
  <si>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</si>
  <si>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</si>
  <si>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</si>
  <si>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</si>
  <si>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</si>
  <si>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</si>
  <si>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</si>
  <si>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</si>
  <si>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</si>
  <si>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</si>
  <si>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</si>
  <si>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</si>
  <si>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</si>
  <si>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</si>
  <si>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</si>
  <si>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</si>
  <si>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</si>
  <si>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</si>
  <si>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</si>
  <si>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</si>
  <si>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</si>
  <si>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</si>
  <si>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</si>
  <si>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</si>
  <si>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</si>
  <si>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</si>
  <si>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</si>
  <si>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</si>
  <si>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</si>
  <si>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</si>
  <si>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</si>
  <si>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</si>
  <si>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</si>
  <si>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</si>
  <si>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</si>
  <si>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</si>
  <si>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</si>
  <si>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</si>
  <si>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</si>
  <si>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</si>
  <si>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</si>
  <si>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</si>
  <si>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</si>
  <si>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</si>
  <si>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</si>
  <si>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</si>
  <si>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</si>
  <si>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</si>
  <si>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</si>
  <si>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</si>
  <si>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</si>
  <si>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</si>
  <si>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</si>
  <si>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</si>
  <si>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</si>
  <si>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</si>
  <si>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</si>
  <si>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</si>
  <si>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</si>
  <si>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</si>
  <si>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</si>
  <si>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</si>
  <si>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</si>
  <si>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</si>
  <si>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</si>
  <si>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</si>
  <si>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</si>
  <si>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</si>
  <si>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</si>
  <si>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</si>
  <si>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</si>
  <si>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</si>
  <si>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</si>
  <si>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</si>
  <si>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</si>
  <si>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</si>
  <si>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</si>
  <si>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</si>
  <si>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</si>
  <si>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</si>
  <si>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</si>
  <si>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</si>
  <si>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</si>
  <si>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</si>
  <si>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</si>
  <si>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</si>
  <si>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</si>
  <si>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</si>
  <si>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</si>
  <si>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</si>
  <si>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</si>
  <si>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</si>
  <si>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</si>
  <si>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</si>
  <si>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</si>
  <si>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</si>
  <si>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</si>
  <si>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</si>
  <si>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</si>
  <si>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</si>
  <si>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</si>
  <si>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</si>
  <si>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</si>
  <si>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</si>
  <si>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</si>
  <si>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</si>
  <si>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</si>
  <si>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</si>
  <si>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</si>
  <si>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</si>
  <si>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</si>
  <si>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</si>
  <si>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</si>
  <si>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</si>
  <si>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</si>
  <si>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</si>
  <si>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</si>
  <si>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</si>
  <si>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</si>
  <si>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</si>
  <si>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</si>
  <si>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</si>
  <si>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</si>
  <si>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</si>
  <si>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</si>
  <si>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</si>
  <si>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</si>
  <si>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</si>
  <si>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</si>
  <si>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</si>
  <si>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</si>
  <si>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</si>
  <si>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</si>
  <si>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</si>
  <si>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</si>
  <si>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</si>
  <si>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</si>
  <si>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</si>
  <si>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</si>
  <si>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</si>
  <si>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</si>
  <si>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</si>
  <si>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</si>
  <si>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</si>
  <si>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</si>
  <si>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</si>
  <si>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</si>
  <si>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</si>
  <si>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</si>
  <si>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</si>
  <si>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</si>
  <si>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</si>
  <si>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</si>
  <si>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</si>
  <si>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</si>
  <si>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</si>
  <si>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</si>
  <si>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</si>
  <si>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</si>
  <si>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</si>
  <si>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</si>
  <si>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</si>
  <si>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</si>
  <si>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</si>
  <si>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</si>
  <si>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</si>
  <si>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</si>
  <si>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</si>
  <si>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</si>
  <si>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</si>
  <si>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</si>
  <si>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</si>
  <si>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</si>
  <si>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</si>
  <si>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</si>
  <si>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</si>
  <si>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</si>
  <si>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</si>
  <si>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</si>
  <si>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</si>
  <si>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</si>
  <si>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</si>
  <si>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</si>
  <si>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</si>
  <si>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</si>
  <si>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</si>
  <si>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</si>
  <si>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</si>
  <si>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</si>
  <si>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</si>
  <si>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</si>
  <si>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</si>
  <si>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</si>
  <si>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</si>
  <si>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</si>
  <si>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</si>
  <si>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</si>
  <si>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</si>
  <si>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</si>
  <si>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</si>
  <si>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</si>
  <si>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</si>
  <si>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</si>
  <si>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</si>
  <si>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</si>
  <si>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</si>
  <si>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</si>
  <si>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</si>
  <si>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</si>
  <si>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</si>
  <si>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</si>
  <si>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</si>
  <si>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</si>
  <si>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</si>
  <si>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</si>
  <si>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</si>
  <si>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</si>
  <si>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</si>
  <si>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</si>
  <si>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</si>
  <si>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</si>
  <si>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</si>
  <si>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</si>
  <si>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</si>
  <si>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</si>
  <si>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</si>
  <si>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</si>
  <si>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</si>
  <si>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</si>
  <si>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</si>
  <si>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</si>
  <si>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</si>
  <si>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</si>
  <si>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</si>
  <si>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</si>
  <si>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</si>
  <si>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</si>
  <si>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</si>
  <si>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</si>
  <si>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</si>
  <si>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</si>
  <si>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</si>
  <si>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</si>
  <si>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</si>
  <si>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</si>
  <si>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</si>
  <si>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</si>
  <si>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</si>
  <si>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</si>
  <si>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</si>
  <si>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</si>
  <si>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</si>
  <si>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</si>
  <si>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</si>
  <si>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</si>
  <si>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</si>
  <si>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</si>
  <si>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</si>
  <si>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</si>
  <si>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</si>
  <si>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</si>
  <si>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</si>
  <si>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</si>
  <si>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</si>
  <si>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</si>
  <si>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</si>
  <si>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</si>
  <si>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</si>
  <si>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</si>
  <si>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</si>
  <si>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</si>
  <si>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</si>
  <si>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</si>
  <si>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</si>
  <si>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</si>
  <si>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</si>
  <si>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</si>
  <si>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</si>
  <si>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</si>
  <si>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</si>
  <si>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</si>
  <si>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</si>
  <si>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</si>
  <si>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</si>
  <si>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</si>
  <si>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</si>
  <si>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</si>
  <si>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</si>
  <si>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</si>
  <si>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</si>
  <si>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</si>
  <si>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</si>
  <si>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</si>
  <si>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</si>
  <si>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</si>
  <si>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</si>
  <si>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</si>
  <si>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</si>
  <si>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</si>
  <si>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</si>
  <si>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</si>
  <si>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</si>
  <si>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</si>
  <si>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</si>
  <si>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</si>
  <si>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</si>
  <si>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</si>
  <si>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</si>
  <si>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</si>
  <si>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</si>
  <si>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</si>
  <si>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</si>
  <si>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</si>
  <si>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</si>
  <si>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</si>
  <si>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</si>
  <si>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</si>
  <si>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</si>
  <si>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</si>
  <si>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</si>
  <si>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</si>
  <si>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</si>
  <si>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</si>
  <si>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</si>
  <si>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</si>
  <si>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</si>
  <si>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</si>
  <si>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</si>
  <si>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</si>
  <si>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</si>
  <si>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</si>
  <si>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</si>
  <si>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</si>
  <si>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</si>
  <si>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</si>
  <si>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</si>
  <si>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</si>
  <si>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</si>
  <si>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</si>
  <si>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</si>
  <si>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</si>
  <si>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</si>
  <si>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</si>
  <si>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</si>
  <si>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</si>
  <si>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</si>
  <si>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</si>
  <si>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</si>
  <si>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</si>
  <si>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</si>
  <si>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</si>
  <si>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</si>
  <si>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</si>
  <si>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</si>
  <si>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</si>
  <si>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</si>
  <si>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</si>
  <si>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</si>
  <si>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</si>
  <si>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</si>
  <si>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</si>
  <si>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</si>
  <si>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</si>
  <si>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</si>
  <si>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</si>
  <si>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</si>
  <si>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</si>
  <si>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</si>
  <si>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</si>
  <si>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</si>
  <si>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</si>
  <si>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</si>
  <si>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</si>
  <si>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</si>
  <si>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</si>
  <si>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</si>
  <si>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</si>
  <si>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</si>
  <si>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</si>
  <si>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</si>
  <si>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</si>
  <si>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</si>
  <si>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</si>
  <si>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</si>
  <si>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</si>
  <si>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</si>
  <si>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</si>
  <si>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</si>
  <si>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</si>
  <si>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</si>
  <si>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</si>
  <si>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</si>
  <si>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</si>
  <si>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</si>
  <si>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</si>
  <si>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</si>
  <si>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</si>
  <si>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</si>
  <si>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</si>
  <si>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</si>
  <si>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</si>
  <si>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</si>
  <si>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tái định cư Phước An 2 (Công ty HUD bàn giao cho UBND huyện quản lý và sử dụng)</t>
  </si>
  <si>
    <t>Khu dân cư, tái định cư Phước An 3 (Ban Quản lý dự án làm chủ đầu tư)</t>
  </si>
  <si>
    <t>Khu tái định cư Long Thọ</t>
  </si>
  <si>
    <t>Đường Hùng Vương (Hương lộ 19 cũ) (Đoạn qua xã Long Thọ (từ ranh giới thị trấn Hiệp Phước và xã Long Thọ đến ranh giới xã Long Thọ và xã Phước An)</t>
  </si>
  <si>
    <t>Khu tái định cư Phước An 1</t>
  </si>
  <si>
    <t>Đường Hùng Vương (Hương lộ 19 cũ) (Đoạn qua xã Phước An (từ ranh giới xã Long Thọ và xã Phước An đến ranh giới xã Phước An và xã Vĩnh Thanh)</t>
  </si>
  <si>
    <t>NT9NT2_D1+1</t>
  </si>
  <si>
    <t>NT9NT2_D1+2</t>
  </si>
  <si>
    <t>NT9NT2_D1+3</t>
  </si>
  <si>
    <t>NT9NT2_D1+4</t>
  </si>
  <si>
    <t>Đường Phạm Thái Bường</t>
  </si>
  <si>
    <t>Cửa hàng xăng dầu An Phú</t>
  </si>
  <si>
    <t>Đường giáp ranh xã Phú Đông-Vĩnh Thanh (đường con Gà Vàng)</t>
  </si>
  <si>
    <t>NT24NT2+1</t>
  </si>
  <si>
    <t>NT24NT2+2</t>
  </si>
  <si>
    <t>NT24NT2+3</t>
  </si>
  <si>
    <t>NT24NT2+4</t>
  </si>
  <si>
    <t>Đường Hà Huy Tập (đường Vĩnh Cửu cũ)</t>
  </si>
  <si>
    <t>NT74NT+1</t>
  </si>
  <si>
    <t>NT74NT+2</t>
  </si>
  <si>
    <t>NT74NT+3</t>
  </si>
  <si>
    <t>NT74NT+4</t>
  </si>
  <si>
    <t>Đường ấp Hòa Bình</t>
  </si>
  <si>
    <t>NT2NT1_D2+1</t>
  </si>
  <si>
    <t>NT2NT1_D2+2</t>
  </si>
  <si>
    <t>NT2NT1_D2+3</t>
  </si>
  <si>
    <t>NT2NT1_D2+4</t>
  </si>
  <si>
    <t>NT21NT1+1</t>
  </si>
  <si>
    <t>NT21NT1+2</t>
  </si>
  <si>
    <t>NT21NT1+3</t>
  </si>
  <si>
    <t>NT21NT1+4</t>
  </si>
  <si>
    <t>NT26NT2_D1+1</t>
  </si>
  <si>
    <t>NT26NT2_D1+2</t>
  </si>
  <si>
    <t>NT26NT2_D1+3</t>
  </si>
  <si>
    <t>NT26NT2_D1+4</t>
  </si>
  <si>
    <t>Đường Nguyễn Thị Chơn</t>
  </si>
  <si>
    <t>NT26NT2_D2+1</t>
  </si>
  <si>
    <t>NT26NT2_D2+2</t>
  </si>
  <si>
    <t>NT26NT2_D2+3</t>
  </si>
  <si>
    <t>NT26NT2_D2+4</t>
  </si>
  <si>
    <t>NT56NT+1</t>
  </si>
  <si>
    <t>NT56NT+2</t>
  </si>
  <si>
    <t>NT56NT+3</t>
  </si>
  <si>
    <t>NT56NT+4</t>
  </si>
  <si>
    <t>Đường Rạch Mới</t>
  </si>
  <si>
    <t>NT10NT1_D3+1</t>
  </si>
  <si>
    <t>NT10NT1_D3+2</t>
  </si>
  <si>
    <t>NT10NT1_D3+3</t>
  </si>
  <si>
    <t>NT10NT1_D3+4</t>
  </si>
  <si>
    <t>lưu ý giáp ranh Nhơn Trạch</t>
  </si>
  <si>
    <t>NT15NT2+1</t>
  </si>
  <si>
    <t>NT15NT2+2</t>
  </si>
  <si>
    <t>NT15NT2+3</t>
  </si>
  <si>
    <t>NT15NT2+4</t>
  </si>
  <si>
    <t>NT5NT1_D7+1</t>
  </si>
  <si>
    <t>NT5NT1_D7+2</t>
  </si>
  <si>
    <t>NT5NT1_D7+3</t>
  </si>
  <si>
    <t>NT5NT1_D7+4</t>
  </si>
  <si>
    <t>Xã Phước An</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</si>
  <si>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</si>
  <si>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</si>
  <si>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</si>
  <si>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</si>
  <si>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</si>
  <si>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</si>
  <si>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</si>
  <si>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</si>
  <si>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</si>
  <si>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</si>
  <si>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</si>
  <si>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</si>
  <si>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</si>
  <si>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</si>
  <si>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</si>
  <si>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</si>
  <si>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</si>
  <si>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</si>
  <si>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</si>
  <si>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</si>
  <si>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</si>
  <si>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trồng rừng sản xuất, nuôi trồng thủy sản hiện hành</t>
  </si>
  <si>
    <t>Đường Hùng Vương (ấp Bà Trường)</t>
  </si>
  <si>
    <t>Khu công nghiệp 3 giai đoạn 2 xã Phước An</t>
  </si>
  <si>
    <t>bs</t>
  </si>
  <si>
    <t/>
  </si>
  <si>
    <t>Giáp ranh xã Đại Phước</t>
  </si>
  <si>
    <t>Hết ranh xã Phước An</t>
  </si>
  <si>
    <t>Ranh giới xã Nhơn Trạch</t>
  </si>
  <si>
    <t>Cao tốc Bến Lức Long Thành</t>
  </si>
  <si>
    <t>Hết Trường THCS Phước An</t>
  </si>
  <si>
    <t>Hết ranh thửa đất số 355, tờ BĐĐC số 107 về bên phải và hết ranh thửa đất số 344, tờ BĐĐC số 107 về bên trái, xã Phước An</t>
  </si>
  <si>
    <t>Giáp ranh xã Nhơn Trạch</t>
  </si>
  <si>
    <t>Ngã 5 vòng xoay đường vào cảng Phước An</t>
  </si>
  <si>
    <t>Giáp đường cao tốc Bến Lức - Long Thành tại xã Phước An</t>
  </si>
  <si>
    <t>Ranh giới xã Long Phước</t>
  </si>
  <si>
    <t>Đường Hùng Vương (ấp Thanh Minh)</t>
  </si>
  <si>
    <t xml:space="preserve">xem lại </t>
  </si>
  <si>
    <t>Đường Hà Huy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</si>
</sst>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0" xfId="1" applyNumberFormat="1" applyFont="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4" fillId="0" borderId="0" xfId="0" applyFont="1" applyAlignment="1">
      <alignment horizontal="left"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71" fontId="20" fillId="0" borderId="7" xfId="0"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8" fillId="2" borderId="7" xfId="0" applyFont="1" applyFill="1" applyBorder="1" applyAlignment="1">
      <alignment horizontal="center" vertical="center" wrapText="1"/>
    </xf>
    <xf numFmtId="3" fontId="8" fillId="2" borderId="7" xfId="0" applyNumberFormat="1" applyFont="1" applyFill="1" applyBorder="1" applyAlignment="1">
      <alignment horizontal="center" vertical="center" wrapText="1"/>
    </xf>
    <xf numFmtId="0" fontId="8" fillId="2" borderId="0" xfId="0" applyFont="1" applyFill="1"/>
    <xf numFmtId="0" fontId="8" fillId="2" borderId="0" xfId="0" applyFont="1" applyFill="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0" fontId="4" fillId="0" borderId="13"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7C6EF9A3-BE15-4448-A511-20654FB0D00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8" t="s">
        <v>4230</v>
      </c>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8" t="s">
        <v>4231</v>
      </c>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09" t="s">
        <v>0</v>
      </c>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10"/>
      <c r="AQ5" s="410"/>
      <c r="AR5" s="41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3"/>
      <c r="AQ7" s="413"/>
      <c r="AR7" s="41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5" t="s">
        <v>2</v>
      </c>
      <c r="G8" s="90"/>
      <c r="H8" s="415" t="s">
        <v>3</v>
      </c>
      <c r="I8" s="415" t="s">
        <v>4</v>
      </c>
      <c r="J8" s="415" t="s">
        <v>5</v>
      </c>
      <c r="K8" s="90"/>
      <c r="L8" s="415" t="s">
        <v>7</v>
      </c>
      <c r="M8" s="415" t="s">
        <v>8</v>
      </c>
      <c r="N8" s="415"/>
      <c r="O8" s="415"/>
      <c r="P8" s="415"/>
      <c r="Q8" s="39"/>
      <c r="R8" s="39"/>
      <c r="S8" s="39"/>
      <c r="T8" s="39"/>
      <c r="U8" s="415" t="s">
        <v>9</v>
      </c>
      <c r="V8" s="417"/>
      <c r="W8" s="417"/>
      <c r="X8" s="417"/>
      <c r="Y8" s="415" t="s">
        <v>10</v>
      </c>
      <c r="Z8" s="417"/>
      <c r="AA8" s="417"/>
      <c r="AB8" s="417"/>
      <c r="AC8" s="415" t="s">
        <v>11</v>
      </c>
      <c r="AD8" s="415"/>
      <c r="AE8" s="415"/>
      <c r="AF8" s="415"/>
      <c r="AG8" s="415" t="s">
        <v>12</v>
      </c>
      <c r="AH8" s="417"/>
      <c r="AI8" s="417"/>
      <c r="AJ8" s="417"/>
      <c r="AK8" s="415" t="s">
        <v>13</v>
      </c>
      <c r="AL8" s="90"/>
      <c r="AM8" s="415" t="s">
        <v>14</v>
      </c>
      <c r="AN8" s="421" t="s">
        <v>15</v>
      </c>
      <c r="AO8" s="423" t="s">
        <v>16</v>
      </c>
      <c r="AP8" s="424"/>
      <c r="AQ8" s="424"/>
      <c r="AR8" s="425"/>
      <c r="AS8" s="426" t="s">
        <v>17</v>
      </c>
      <c r="AT8" s="427"/>
      <c r="AU8" s="427"/>
      <c r="AV8" s="428"/>
      <c r="AW8" s="415" t="s">
        <v>6</v>
      </c>
      <c r="AX8" s="417" t="s">
        <v>18</v>
      </c>
      <c r="AY8" s="24"/>
      <c r="AZ8" s="24"/>
      <c r="BA8" s="24"/>
      <c r="BB8" s="24"/>
      <c r="BC8" s="25"/>
      <c r="BD8" s="25"/>
      <c r="BE8" s="25"/>
      <c r="BF8" s="25"/>
    </row>
    <row r="9" spans="1:65" s="49" customFormat="1" ht="40.5" customHeight="1" x14ac:dyDescent="0.25">
      <c r="A9" s="40"/>
      <c r="B9" s="40"/>
      <c r="C9" s="40"/>
      <c r="D9" s="40"/>
      <c r="E9" s="40"/>
      <c r="F9" s="416"/>
      <c r="G9" s="41"/>
      <c r="H9" s="416"/>
      <c r="I9" s="416"/>
      <c r="J9" s="416"/>
      <c r="K9" s="41"/>
      <c r="L9" s="41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6"/>
      <c r="AL9" s="41"/>
      <c r="AM9" s="416"/>
      <c r="AN9" s="422"/>
      <c r="AO9" s="42" t="s">
        <v>19</v>
      </c>
      <c r="AP9" s="43" t="s">
        <v>20</v>
      </c>
      <c r="AQ9" s="43" t="s">
        <v>21</v>
      </c>
      <c r="AR9" s="44" t="s">
        <v>22</v>
      </c>
      <c r="AS9" s="45" t="s">
        <v>19</v>
      </c>
      <c r="AT9" s="45" t="s">
        <v>20</v>
      </c>
      <c r="AU9" s="45" t="s">
        <v>21</v>
      </c>
      <c r="AV9" s="45" t="s">
        <v>22</v>
      </c>
      <c r="AW9" s="416"/>
      <c r="AX9" s="418"/>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9" t="s">
        <v>6371</v>
      </c>
      <c r="AH908" s="419"/>
      <c r="AI908" s="419"/>
      <c r="AJ908" s="419"/>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20" t="s">
        <v>4199</v>
      </c>
      <c r="AH914" s="420"/>
      <c r="AI914" s="420"/>
      <c r="AJ914" s="420"/>
      <c r="AK914" s="420"/>
      <c r="AL914" s="420"/>
      <c r="AM914" s="420"/>
      <c r="AN914" s="420"/>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6"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8" t="s">
        <v>343</v>
      </c>
      <c r="H2" s="408"/>
      <c r="I2" s="408"/>
      <c r="J2" s="408"/>
      <c r="K2" s="408"/>
      <c r="L2" s="408"/>
      <c r="M2" s="429"/>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8"/>
      <c r="AM2" s="408"/>
      <c r="AN2" s="408"/>
      <c r="AO2" s="408"/>
      <c r="AP2" s="408"/>
      <c r="AQ2" s="408"/>
      <c r="AR2" s="408"/>
      <c r="AS2" s="408"/>
      <c r="AT2" s="408"/>
      <c r="AU2" s="408"/>
      <c r="AV2" s="408"/>
      <c r="AW2" s="20"/>
      <c r="AX2" s="20"/>
    </row>
    <row r="3" spans="1:52" ht="16.5" customHeight="1" x14ac:dyDescent="0.25">
      <c r="G3" s="408" t="s">
        <v>344</v>
      </c>
      <c r="H3" s="408"/>
      <c r="I3" s="408"/>
      <c r="J3" s="408"/>
      <c r="K3" s="408"/>
      <c r="L3" s="408"/>
      <c r="M3" s="429"/>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20"/>
      <c r="AX3" s="20"/>
    </row>
    <row r="4" spans="1:52" ht="36" customHeight="1" x14ac:dyDescent="0.25">
      <c r="G4" s="409" t="s">
        <v>0</v>
      </c>
      <c r="H4" s="409"/>
      <c r="I4" s="409"/>
      <c r="J4" s="409"/>
      <c r="K4" s="409"/>
      <c r="L4" s="409"/>
      <c r="M4" s="430"/>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28"/>
      <c r="AX4" s="28"/>
    </row>
    <row r="5" spans="1:52" ht="13.5" customHeight="1" x14ac:dyDescent="0.25">
      <c r="I5" s="431"/>
      <c r="J5" s="431"/>
      <c r="K5" s="431"/>
      <c r="L5" s="431"/>
      <c r="M5" s="432"/>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52" ht="21.75" hidden="1" customHeight="1" x14ac:dyDescent="0.25">
      <c r="M6" s="128"/>
      <c r="AX6" s="133" t="s">
        <v>1</v>
      </c>
    </row>
    <row r="7" spans="1:52" s="54" customFormat="1" ht="62.25" customHeight="1" x14ac:dyDescent="0.25">
      <c r="G7" s="417" t="s">
        <v>2</v>
      </c>
      <c r="H7" s="434" t="s">
        <v>3</v>
      </c>
      <c r="I7" s="415" t="s">
        <v>4</v>
      </c>
      <c r="J7" s="434" t="s">
        <v>5</v>
      </c>
      <c r="K7" s="134"/>
      <c r="L7" s="437" t="s">
        <v>7</v>
      </c>
      <c r="M7" s="439" t="s">
        <v>8</v>
      </c>
      <c r="N7" s="440"/>
      <c r="O7" s="440"/>
      <c r="P7" s="440"/>
      <c r="Q7" s="134"/>
      <c r="R7" s="135"/>
      <c r="S7" s="135"/>
      <c r="T7" s="135"/>
      <c r="U7" s="135"/>
      <c r="V7" s="440" t="s">
        <v>9</v>
      </c>
      <c r="W7" s="437"/>
      <c r="X7" s="437"/>
      <c r="Y7" s="437"/>
      <c r="Z7" s="440" t="s">
        <v>10</v>
      </c>
      <c r="AA7" s="437"/>
      <c r="AB7" s="437"/>
      <c r="AC7" s="437"/>
      <c r="AD7" s="440" t="s">
        <v>11</v>
      </c>
      <c r="AE7" s="440"/>
      <c r="AF7" s="440"/>
      <c r="AG7" s="440"/>
      <c r="AH7" s="440" t="s">
        <v>12</v>
      </c>
      <c r="AI7" s="437"/>
      <c r="AJ7" s="437"/>
      <c r="AK7" s="437"/>
      <c r="AL7" s="447" t="s">
        <v>13</v>
      </c>
      <c r="AM7" s="90"/>
      <c r="AN7" s="421" t="s">
        <v>345</v>
      </c>
      <c r="AO7" s="441" t="s">
        <v>346</v>
      </c>
      <c r="AP7" s="442"/>
      <c r="AQ7" s="442"/>
      <c r="AR7" s="434"/>
      <c r="AS7" s="441" t="s">
        <v>347</v>
      </c>
      <c r="AT7" s="442"/>
      <c r="AU7" s="442"/>
      <c r="AV7" s="434"/>
      <c r="AW7" s="443" t="s">
        <v>6</v>
      </c>
      <c r="AX7" s="417" t="s">
        <v>18</v>
      </c>
      <c r="AY7" s="50"/>
      <c r="AZ7" s="136"/>
    </row>
    <row r="8" spans="1:52" s="54" customFormat="1" ht="43.5" customHeight="1" x14ac:dyDescent="0.25">
      <c r="G8" s="433"/>
      <c r="H8" s="435"/>
      <c r="I8" s="436"/>
      <c r="J8" s="435"/>
      <c r="K8" s="137"/>
      <c r="L8" s="438"/>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48"/>
      <c r="AM8" s="138"/>
      <c r="AN8" s="449"/>
      <c r="AO8" s="137" t="s">
        <v>19</v>
      </c>
      <c r="AP8" s="139" t="s">
        <v>20</v>
      </c>
      <c r="AQ8" s="139" t="s">
        <v>21</v>
      </c>
      <c r="AR8" s="139" t="s">
        <v>22</v>
      </c>
      <c r="AS8" s="137" t="s">
        <v>19</v>
      </c>
      <c r="AT8" s="139" t="s">
        <v>20</v>
      </c>
      <c r="AU8" s="139" t="s">
        <v>21</v>
      </c>
      <c r="AV8" s="139" t="s">
        <v>22</v>
      </c>
      <c r="AW8" s="444"/>
      <c r="AX8" s="418"/>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45"/>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46"/>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WWW195"/>
  <sheetViews>
    <sheetView topLeftCell="E1" zoomScale="70" zoomScaleNormal="70" zoomScaleSheetLayoutView="100" workbookViewId="0">
      <selection activeCell="I8" sqref="I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8.4257812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6.140625" style="6" customWidth="1"/>
    <col min="61"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1" s="128" customFormat="1" ht="39.950000000000003" customHeight="1" x14ac:dyDescent="0.25">
      <c r="A1" s="54" t="str">
        <f t="shared" ref="A1" si="0">G1&amp;"+1"</f>
        <v>NT5NT1_D7+1</v>
      </c>
      <c r="B1" s="54" t="str">
        <f t="shared" ref="B1" si="1">G1&amp;"+2"</f>
        <v>NT5NT1_D7+2</v>
      </c>
      <c r="C1" s="54" t="str">
        <f t="shared" ref="C1" si="2">G1&amp;"+3"</f>
        <v>NT5NT1_D7+3</v>
      </c>
      <c r="D1" s="54" t="str">
        <f t="shared" ref="D1" si="3">G1&amp;"+4"</f>
        <v>NT5NT1_D7+4</v>
      </c>
      <c r="E1" s="128" t="s">
        <v>609</v>
      </c>
      <c r="F1" s="56">
        <v>23</v>
      </c>
      <c r="G1" s="56" t="s">
        <v>669</v>
      </c>
      <c r="H1" s="32" t="s">
        <v>628</v>
      </c>
      <c r="I1" s="32" t="s">
        <v>6482</v>
      </c>
      <c r="J1" s="57" t="s">
        <v>5505</v>
      </c>
      <c r="K1" s="32" t="s">
        <v>6470</v>
      </c>
      <c r="L1" s="58">
        <v>6200</v>
      </c>
      <c r="M1" s="58">
        <v>3000</v>
      </c>
      <c r="N1" s="58">
        <v>2300</v>
      </c>
      <c r="O1" s="58">
        <v>1700</v>
      </c>
      <c r="P1" s="58"/>
      <c r="Q1" s="58"/>
      <c r="R1" s="58"/>
      <c r="S1" s="58"/>
      <c r="T1" s="376" t="str">
        <f t="shared" ref="T1" si="4">G1</f>
        <v>NT5NT1_D7</v>
      </c>
      <c r="U1" s="377"/>
      <c r="V1" s="377"/>
      <c r="W1" s="377"/>
      <c r="X1" s="377"/>
      <c r="Y1" s="378"/>
      <c r="Z1" s="378"/>
      <c r="AA1" s="378"/>
      <c r="AB1" s="378"/>
      <c r="AC1" s="377" t="e">
        <f>VLOOKUP($G1,#REF!,5,0)</f>
        <v>#REF!</v>
      </c>
      <c r="AD1" s="377" t="e">
        <f>VLOOKUP($G1,#REF!,6,0)</f>
        <v>#REF!</v>
      </c>
      <c r="AE1" s="377" t="e">
        <f>VLOOKUP($G1,#REF!,7,0)</f>
        <v>#REF!</v>
      </c>
      <c r="AF1" s="377" t="e">
        <f>VLOOKUP($G1,#REF!,8,0)</f>
        <v>#REF!</v>
      </c>
      <c r="AG1" s="379" t="e">
        <f>AC1/L1</f>
        <v>#REF!</v>
      </c>
      <c r="AH1" s="379" t="e">
        <f>AD1/M1</f>
        <v>#REF!</v>
      </c>
      <c r="AI1" s="379" t="e">
        <f>AE1/N1</f>
        <v>#REF!</v>
      </c>
      <c r="AJ1" s="379" t="e">
        <f>AF1/O1</f>
        <v>#REF!</v>
      </c>
      <c r="AK1" s="166">
        <v>4.3499999999999996</v>
      </c>
      <c r="AL1" s="380"/>
      <c r="AM1" s="381" t="e">
        <f>ROUNDDOWN(AK1*#REF!/#REF!,1)</f>
        <v>#REF!</v>
      </c>
      <c r="AN1" s="377" t="e">
        <f t="shared" ref="AN1" si="5">L1*$AM1</f>
        <v>#REF!</v>
      </c>
      <c r="AO1" s="377" t="e">
        <f t="shared" ref="AO1" si="6">M1*$AM1</f>
        <v>#REF!</v>
      </c>
      <c r="AP1" s="377" t="e">
        <f t="shared" ref="AP1" si="7">N1*$AM1</f>
        <v>#REF!</v>
      </c>
      <c r="AQ1" s="377" t="e">
        <f t="shared" ref="AQ1" si="8">O1*$AM1</f>
        <v>#REF!</v>
      </c>
      <c r="AR1" s="377" t="e">
        <f t="shared" ref="AR1" si="9">IF(AN1&lt;1000,ROUND(AN1,-1),ROUND(AN1,-2))</f>
        <v>#REF!</v>
      </c>
      <c r="AS1" s="377" t="e">
        <f t="shared" ref="AS1" si="10">IF(AO1&lt;1000,ROUND(AO1,-1),ROUND(AO1,-2))</f>
        <v>#REF!</v>
      </c>
      <c r="AT1" s="377" t="e">
        <f t="shared" ref="AT1" si="11">IF(AP1&lt;1000,ROUND(AP1,-1),ROUND(AP1,-2))</f>
        <v>#REF!</v>
      </c>
      <c r="AU1" s="377" t="e">
        <f t="shared" ref="AU1" si="12">IF(AQ1&lt;1000,ROUND(AQ1,-1),ROUND(AQ1,-2))</f>
        <v>#REF!</v>
      </c>
      <c r="AV1" s="382" t="e">
        <f>VLOOKUP($G1,#REF!,3,0)</f>
        <v>#REF!</v>
      </c>
      <c r="AW1" s="174" t="s">
        <v>609</v>
      </c>
      <c r="AX1" s="383"/>
      <c r="AY1" s="384">
        <v>1200</v>
      </c>
    </row>
    <row r="2" spans="1:51" s="128" customFormat="1" ht="39.950000000000003" customHeight="1" x14ac:dyDescent="0.25">
      <c r="A2" s="54"/>
      <c r="B2" s="54"/>
      <c r="C2" s="54"/>
      <c r="D2" s="54"/>
      <c r="F2" s="56"/>
      <c r="G2" s="56"/>
      <c r="H2" s="32" t="s">
        <v>6469</v>
      </c>
      <c r="I2" s="32" t="s">
        <v>6469</v>
      </c>
      <c r="J2" s="57"/>
      <c r="K2" s="32" t="s">
        <v>6469</v>
      </c>
      <c r="L2" s="58"/>
      <c r="M2" s="58"/>
      <c r="N2" s="58"/>
      <c r="O2" s="58"/>
      <c r="P2" s="58"/>
      <c r="Q2" s="58"/>
      <c r="R2" s="58"/>
      <c r="S2" s="58"/>
      <c r="T2" s="376"/>
      <c r="U2" s="377"/>
      <c r="V2" s="377"/>
      <c r="W2" s="377"/>
      <c r="X2" s="377"/>
      <c r="Y2" s="378"/>
      <c r="Z2" s="378"/>
      <c r="AA2" s="378"/>
      <c r="AB2" s="378"/>
      <c r="AC2" s="377"/>
      <c r="AD2" s="377"/>
      <c r="AE2" s="377"/>
      <c r="AF2" s="377"/>
      <c r="AG2" s="379"/>
      <c r="AH2" s="379"/>
      <c r="AI2" s="379"/>
      <c r="AJ2" s="379"/>
      <c r="AK2" s="166"/>
      <c r="AL2" s="380"/>
      <c r="AM2" s="381"/>
      <c r="AN2" s="377"/>
      <c r="AO2" s="377"/>
      <c r="AP2" s="377"/>
      <c r="AQ2" s="377"/>
      <c r="AR2" s="377"/>
      <c r="AS2" s="377"/>
      <c r="AT2" s="377"/>
      <c r="AU2" s="377"/>
      <c r="AV2" s="382"/>
      <c r="AW2" s="55"/>
      <c r="AX2" s="383"/>
      <c r="AY2" s="384"/>
    </row>
    <row r="3" spans="1:51" s="128" customFormat="1" ht="39.950000000000003" customHeight="1" x14ac:dyDescent="0.25">
      <c r="A3" s="54"/>
      <c r="B3" s="54"/>
      <c r="C3" s="54"/>
      <c r="D3" s="54"/>
      <c r="F3" s="56"/>
      <c r="G3" s="56"/>
      <c r="H3" s="32" t="s">
        <v>6469</v>
      </c>
      <c r="I3" s="32" t="s">
        <v>6469</v>
      </c>
      <c r="J3" s="57"/>
      <c r="K3" s="32" t="s">
        <v>6469</v>
      </c>
      <c r="L3" s="58"/>
      <c r="M3" s="58"/>
      <c r="N3" s="58"/>
      <c r="O3" s="58"/>
      <c r="P3" s="58"/>
      <c r="Q3" s="58"/>
      <c r="R3" s="58"/>
      <c r="S3" s="58"/>
      <c r="T3" s="376"/>
      <c r="U3" s="377"/>
      <c r="V3" s="377"/>
      <c r="W3" s="377"/>
      <c r="X3" s="377"/>
      <c r="Y3" s="378"/>
      <c r="Z3" s="378"/>
      <c r="AA3" s="378"/>
      <c r="AB3" s="378"/>
      <c r="AC3" s="377"/>
      <c r="AD3" s="377"/>
      <c r="AE3" s="377"/>
      <c r="AF3" s="377"/>
      <c r="AG3" s="379"/>
      <c r="AH3" s="379"/>
      <c r="AI3" s="379"/>
      <c r="AJ3" s="379"/>
      <c r="AK3" s="166"/>
      <c r="AL3" s="380"/>
      <c r="AM3" s="381"/>
      <c r="AN3" s="377"/>
      <c r="AO3" s="377"/>
      <c r="AP3" s="377"/>
      <c r="AQ3" s="377"/>
      <c r="AR3" s="377"/>
      <c r="AS3" s="377"/>
      <c r="AT3" s="377"/>
      <c r="AU3" s="377"/>
      <c r="AV3" s="382"/>
      <c r="AW3" s="55"/>
      <c r="AX3" s="383"/>
      <c r="AY3" s="384"/>
    </row>
    <row r="4" spans="1:51" s="128" customFormat="1" ht="39.950000000000003" customHeight="1" x14ac:dyDescent="0.25">
      <c r="A4" s="54"/>
      <c r="B4" s="54"/>
      <c r="C4" s="54"/>
      <c r="D4" s="54"/>
      <c r="F4" s="56"/>
      <c r="G4" s="56"/>
      <c r="H4" s="32" t="s">
        <v>6469</v>
      </c>
      <c r="I4" s="32" t="s">
        <v>6469</v>
      </c>
      <c r="J4" s="57"/>
      <c r="K4" s="32" t="s">
        <v>6469</v>
      </c>
      <c r="L4" s="58"/>
      <c r="M4" s="58"/>
      <c r="N4" s="58"/>
      <c r="O4" s="58"/>
      <c r="P4" s="58"/>
      <c r="Q4" s="58"/>
      <c r="R4" s="58"/>
      <c r="S4" s="58"/>
      <c r="T4" s="376"/>
      <c r="U4" s="377"/>
      <c r="V4" s="377"/>
      <c r="W4" s="377"/>
      <c r="X4" s="377"/>
      <c r="Y4" s="378"/>
      <c r="Z4" s="378"/>
      <c r="AA4" s="378"/>
      <c r="AB4" s="378"/>
      <c r="AC4" s="377"/>
      <c r="AD4" s="377"/>
      <c r="AE4" s="377"/>
      <c r="AF4" s="377"/>
      <c r="AG4" s="379"/>
      <c r="AH4" s="379"/>
      <c r="AI4" s="379"/>
      <c r="AJ4" s="379"/>
      <c r="AK4" s="166"/>
      <c r="AL4" s="380"/>
      <c r="AM4" s="381"/>
      <c r="AN4" s="377"/>
      <c r="AO4" s="377"/>
      <c r="AP4" s="377"/>
      <c r="AQ4" s="377"/>
      <c r="AR4" s="377"/>
      <c r="AS4" s="377"/>
      <c r="AT4" s="377"/>
      <c r="AU4" s="377"/>
      <c r="AV4" s="382"/>
      <c r="AW4" s="55"/>
      <c r="AX4" s="383"/>
      <c r="AY4" s="384"/>
    </row>
    <row r="5" spans="1:51" s="128" customFormat="1" ht="39.950000000000003" customHeight="1" x14ac:dyDescent="0.25">
      <c r="A5" s="54"/>
      <c r="B5" s="54"/>
      <c r="C5" s="54"/>
      <c r="D5" s="54"/>
      <c r="F5" s="56"/>
      <c r="G5" s="56"/>
      <c r="H5" s="32" t="s">
        <v>6469</v>
      </c>
      <c r="I5" s="32" t="s">
        <v>6469</v>
      </c>
      <c r="J5" s="57"/>
      <c r="K5" s="32" t="s">
        <v>6469</v>
      </c>
      <c r="L5" s="58"/>
      <c r="M5" s="58"/>
      <c r="N5" s="58"/>
      <c r="O5" s="58"/>
      <c r="P5" s="58"/>
      <c r="Q5" s="58"/>
      <c r="R5" s="58"/>
      <c r="S5" s="58"/>
      <c r="T5" s="376"/>
      <c r="U5" s="377"/>
      <c r="V5" s="377"/>
      <c r="W5" s="377"/>
      <c r="X5" s="377"/>
      <c r="Y5" s="378"/>
      <c r="Z5" s="378"/>
      <c r="AA5" s="378"/>
      <c r="AB5" s="378"/>
      <c r="AC5" s="377"/>
      <c r="AD5" s="377"/>
      <c r="AE5" s="377"/>
      <c r="AF5" s="377"/>
      <c r="AG5" s="379"/>
      <c r="AH5" s="379"/>
      <c r="AI5" s="379"/>
      <c r="AJ5" s="379"/>
      <c r="AK5" s="166"/>
      <c r="AL5" s="380"/>
      <c r="AM5" s="381"/>
      <c r="AN5" s="377"/>
      <c r="AO5" s="377"/>
      <c r="AP5" s="377"/>
      <c r="AQ5" s="377"/>
      <c r="AR5" s="377"/>
      <c r="AS5" s="377"/>
      <c r="AT5" s="377"/>
      <c r="AU5" s="377"/>
      <c r="AV5" s="382"/>
      <c r="AW5" s="55"/>
      <c r="AX5" s="383"/>
      <c r="AY5" s="384"/>
    </row>
    <row r="6" spans="1:51" s="128" customFormat="1" ht="39.950000000000003" customHeight="1" x14ac:dyDescent="0.25">
      <c r="A6" s="54"/>
      <c r="B6" s="54"/>
      <c r="C6" s="54"/>
      <c r="D6" s="54"/>
      <c r="F6" s="56"/>
      <c r="G6" s="56"/>
      <c r="H6" s="32" t="s">
        <v>6469</v>
      </c>
      <c r="I6" s="32" t="s">
        <v>6469</v>
      </c>
      <c r="J6" s="57"/>
      <c r="K6" s="32" t="s">
        <v>6469</v>
      </c>
      <c r="L6" s="58"/>
      <c r="M6" s="58"/>
      <c r="N6" s="58"/>
      <c r="O6" s="58"/>
      <c r="P6" s="58"/>
      <c r="Q6" s="58"/>
      <c r="R6" s="58"/>
      <c r="S6" s="58"/>
      <c r="T6" s="376"/>
      <c r="U6" s="377"/>
      <c r="V6" s="377"/>
      <c r="W6" s="377"/>
      <c r="X6" s="377"/>
      <c r="Y6" s="378"/>
      <c r="Z6" s="378"/>
      <c r="AA6" s="378"/>
      <c r="AB6" s="378"/>
      <c r="AC6" s="377"/>
      <c r="AD6" s="377"/>
      <c r="AE6" s="377"/>
      <c r="AF6" s="377"/>
      <c r="AG6" s="379"/>
      <c r="AH6" s="379"/>
      <c r="AI6" s="379"/>
      <c r="AJ6" s="379"/>
      <c r="AK6" s="166"/>
      <c r="AL6" s="380"/>
      <c r="AM6" s="381"/>
      <c r="AN6" s="377"/>
      <c r="AO6" s="377"/>
      <c r="AP6" s="377"/>
      <c r="AQ6" s="377"/>
      <c r="AR6" s="377"/>
      <c r="AS6" s="377"/>
      <c r="AT6" s="377"/>
      <c r="AU6" s="377"/>
      <c r="AV6" s="382"/>
      <c r="AW6" s="55"/>
      <c r="AX6" s="383"/>
      <c r="AY6" s="384"/>
    </row>
    <row r="7" spans="1:51" s="128" customFormat="1" ht="39.950000000000003" customHeight="1" x14ac:dyDescent="0.25">
      <c r="A7" s="54"/>
      <c r="B7" s="54"/>
      <c r="C7" s="54"/>
      <c r="D7" s="54"/>
      <c r="F7" s="56"/>
      <c r="G7" s="56"/>
      <c r="H7" s="32" t="s">
        <v>6469</v>
      </c>
      <c r="I7" s="32" t="s">
        <v>6469</v>
      </c>
      <c r="J7" s="57"/>
      <c r="K7" s="32" t="s">
        <v>6469</v>
      </c>
      <c r="L7" s="58"/>
      <c r="M7" s="58"/>
      <c r="N7" s="58"/>
      <c r="O7" s="58"/>
      <c r="P7" s="58"/>
      <c r="Q7" s="58"/>
      <c r="R7" s="58"/>
      <c r="S7" s="58"/>
      <c r="T7" s="376"/>
      <c r="U7" s="377"/>
      <c r="V7" s="377"/>
      <c r="W7" s="377"/>
      <c r="X7" s="377"/>
      <c r="Y7" s="378"/>
      <c r="Z7" s="378"/>
      <c r="AA7" s="378"/>
      <c r="AB7" s="378"/>
      <c r="AC7" s="377"/>
      <c r="AD7" s="377"/>
      <c r="AE7" s="377"/>
      <c r="AF7" s="377"/>
      <c r="AG7" s="379"/>
      <c r="AH7" s="379"/>
      <c r="AI7" s="379"/>
      <c r="AJ7" s="379"/>
      <c r="AK7" s="166"/>
      <c r="AL7" s="380"/>
      <c r="AM7" s="381"/>
      <c r="AN7" s="377"/>
      <c r="AO7" s="377"/>
      <c r="AP7" s="377"/>
      <c r="AQ7" s="377"/>
      <c r="AR7" s="377"/>
      <c r="AS7" s="377"/>
      <c r="AT7" s="377"/>
      <c r="AU7" s="377"/>
      <c r="AV7" s="382"/>
      <c r="AW7" s="55"/>
      <c r="AX7" s="383"/>
      <c r="AY7" s="384"/>
    </row>
    <row r="8" spans="1:51" s="128" customFormat="1" ht="39.950000000000003" customHeight="1" x14ac:dyDescent="0.25">
      <c r="A8" s="54" t="str">
        <f t="shared" ref="A8:A15" si="13">G8&amp;"+1"</f>
        <v>NT23NT2+1</v>
      </c>
      <c r="B8" s="54" t="str">
        <f t="shared" ref="B8:B15" si="14">G8&amp;"+2"</f>
        <v>NT23NT2+2</v>
      </c>
      <c r="C8" s="54" t="str">
        <f t="shared" ref="C8:C15" si="15">G8&amp;"+3"</f>
        <v>NT23NT2+3</v>
      </c>
      <c r="D8" s="54" t="str">
        <f t="shared" ref="D8:D15" si="16">G8&amp;"+4"</f>
        <v>NT23NT2+4</v>
      </c>
      <c r="E8" s="128" t="s">
        <v>609</v>
      </c>
      <c r="F8" s="56">
        <v>23</v>
      </c>
      <c r="G8" s="56" t="s">
        <v>781</v>
      </c>
      <c r="H8" s="32" t="s">
        <v>5505</v>
      </c>
      <c r="I8" s="32" t="s">
        <v>217</v>
      </c>
      <c r="J8" s="57" t="s">
        <v>5505</v>
      </c>
      <c r="K8" s="32" t="s">
        <v>215</v>
      </c>
      <c r="L8" s="58">
        <v>7200</v>
      </c>
      <c r="M8" s="58">
        <v>2600</v>
      </c>
      <c r="N8" s="58">
        <v>2000</v>
      </c>
      <c r="O8" s="58">
        <v>1400</v>
      </c>
      <c r="P8" s="58"/>
      <c r="Q8" s="58"/>
      <c r="R8" s="58"/>
      <c r="S8" s="58"/>
      <c r="T8" s="376" t="str">
        <f t="shared" ref="T8" si="17">G8</f>
        <v>NT23NT2</v>
      </c>
      <c r="U8" s="377"/>
      <c r="V8" s="377"/>
      <c r="W8" s="377"/>
      <c r="X8" s="377"/>
      <c r="Y8" s="378"/>
      <c r="Z8" s="378"/>
      <c r="AA8" s="378"/>
      <c r="AB8" s="378"/>
      <c r="AC8" s="377" t="e">
        <f>VLOOKUP($G8,#REF!,5,0)</f>
        <v>#REF!</v>
      </c>
      <c r="AD8" s="377" t="e">
        <f>VLOOKUP($G8,#REF!,6,0)</f>
        <v>#REF!</v>
      </c>
      <c r="AE8" s="377" t="e">
        <f>VLOOKUP($G8,#REF!,7,0)</f>
        <v>#REF!</v>
      </c>
      <c r="AF8" s="377" t="e">
        <f>VLOOKUP($G8,#REF!,8,0)</f>
        <v>#REF!</v>
      </c>
      <c r="AG8" s="379" t="e">
        <f>AC8/L8</f>
        <v>#REF!</v>
      </c>
      <c r="AH8" s="379" t="e">
        <f>AD8/M8</f>
        <v>#REF!</v>
      </c>
      <c r="AI8" s="379" t="e">
        <f>AE8/N8</f>
        <v>#REF!</v>
      </c>
      <c r="AJ8" s="379" t="e">
        <f>AF8/O8</f>
        <v>#REF!</v>
      </c>
      <c r="AK8" s="166">
        <v>4.3499999999999996</v>
      </c>
      <c r="AL8" s="380"/>
      <c r="AM8" s="381" t="e">
        <f>ROUNDDOWN(AK8*#REF!/#REF!,1)</f>
        <v>#REF!</v>
      </c>
      <c r="AN8" s="377" t="e">
        <f t="shared" ref="AN8:AQ15" si="18">L8*$AM8</f>
        <v>#REF!</v>
      </c>
      <c r="AO8" s="377" t="e">
        <f t="shared" si="18"/>
        <v>#REF!</v>
      </c>
      <c r="AP8" s="377" t="e">
        <f t="shared" si="18"/>
        <v>#REF!</v>
      </c>
      <c r="AQ8" s="377" t="e">
        <f t="shared" si="18"/>
        <v>#REF!</v>
      </c>
      <c r="AR8" s="377" t="e">
        <f t="shared" ref="AR8:AU15" si="19">IF(AN8&lt;1000,ROUND(AN8,-1),ROUND(AN8,-2))</f>
        <v>#REF!</v>
      </c>
      <c r="AS8" s="377" t="e">
        <f t="shared" si="19"/>
        <v>#REF!</v>
      </c>
      <c r="AT8" s="377" t="e">
        <f t="shared" si="19"/>
        <v>#REF!</v>
      </c>
      <c r="AU8" s="377" t="e">
        <f t="shared" si="19"/>
        <v>#REF!</v>
      </c>
      <c r="AV8" s="382" t="e">
        <f>VLOOKUP($G8,#REF!,3,0)</f>
        <v>#REF!</v>
      </c>
      <c r="AW8" s="174" t="s">
        <v>609</v>
      </c>
      <c r="AX8" s="383"/>
      <c r="AY8" s="384">
        <v>1200</v>
      </c>
    </row>
    <row r="9" spans="1:51" s="128" customFormat="1" ht="39.950000000000003" customHeight="1" x14ac:dyDescent="0.25">
      <c r="A9" s="54"/>
      <c r="B9" s="54"/>
      <c r="C9" s="54"/>
      <c r="D9" s="54"/>
      <c r="F9" s="56"/>
      <c r="G9" s="56"/>
      <c r="H9" s="32" t="s">
        <v>6469</v>
      </c>
      <c r="I9" s="32" t="s">
        <v>6469</v>
      </c>
      <c r="J9" s="57"/>
      <c r="K9" s="32" t="s">
        <v>6469</v>
      </c>
      <c r="L9" s="58"/>
      <c r="M9" s="58"/>
      <c r="N9" s="58"/>
      <c r="O9" s="58"/>
      <c r="P9" s="58"/>
      <c r="Q9" s="58"/>
      <c r="R9" s="58"/>
      <c r="S9" s="58"/>
      <c r="T9" s="376"/>
      <c r="U9" s="377"/>
      <c r="V9" s="377"/>
      <c r="W9" s="377"/>
      <c r="X9" s="377"/>
      <c r="Y9" s="378"/>
      <c r="Z9" s="378"/>
      <c r="AA9" s="378"/>
      <c r="AB9" s="378"/>
      <c r="AC9" s="377"/>
      <c r="AD9" s="377"/>
      <c r="AE9" s="377"/>
      <c r="AF9" s="377"/>
      <c r="AG9" s="379"/>
      <c r="AH9" s="379"/>
      <c r="AI9" s="379"/>
      <c r="AJ9" s="379"/>
      <c r="AK9" s="166"/>
      <c r="AL9" s="380"/>
      <c r="AM9" s="381"/>
      <c r="AN9" s="377"/>
      <c r="AO9" s="377"/>
      <c r="AP9" s="377"/>
      <c r="AQ9" s="377"/>
      <c r="AR9" s="377"/>
      <c r="AS9" s="377"/>
      <c r="AT9" s="377"/>
      <c r="AU9" s="377"/>
      <c r="AV9" s="382"/>
      <c r="AW9" s="55"/>
      <c r="AX9" s="383"/>
      <c r="AY9" s="384"/>
    </row>
    <row r="10" spans="1:51" s="128" customFormat="1" ht="39.950000000000003" customHeight="1" x14ac:dyDescent="0.25">
      <c r="A10" s="54"/>
      <c r="B10" s="54"/>
      <c r="C10" s="54"/>
      <c r="D10" s="54"/>
      <c r="F10" s="56"/>
      <c r="G10" s="56"/>
      <c r="H10" s="32" t="s">
        <v>6469</v>
      </c>
      <c r="I10" s="32" t="s">
        <v>6469</v>
      </c>
      <c r="J10" s="57"/>
      <c r="K10" s="32" t="s">
        <v>6469</v>
      </c>
      <c r="L10" s="58"/>
      <c r="M10" s="58"/>
      <c r="N10" s="58"/>
      <c r="O10" s="58"/>
      <c r="P10" s="58"/>
      <c r="Q10" s="58"/>
      <c r="R10" s="58"/>
      <c r="S10" s="58"/>
      <c r="T10" s="376"/>
      <c r="U10" s="377"/>
      <c r="V10" s="377"/>
      <c r="W10" s="377"/>
      <c r="X10" s="377"/>
      <c r="Y10" s="378"/>
      <c r="Z10" s="378"/>
      <c r="AA10" s="378"/>
      <c r="AB10" s="378"/>
      <c r="AC10" s="377"/>
      <c r="AD10" s="377"/>
      <c r="AE10" s="377"/>
      <c r="AF10" s="377"/>
      <c r="AG10" s="379"/>
      <c r="AH10" s="379"/>
      <c r="AI10" s="379"/>
      <c r="AJ10" s="379"/>
      <c r="AK10" s="166"/>
      <c r="AL10" s="380"/>
      <c r="AM10" s="381"/>
      <c r="AN10" s="377"/>
      <c r="AO10" s="377"/>
      <c r="AP10" s="377"/>
      <c r="AQ10" s="377"/>
      <c r="AR10" s="377"/>
      <c r="AS10" s="377"/>
      <c r="AT10" s="377"/>
      <c r="AU10" s="377"/>
      <c r="AV10" s="382"/>
      <c r="AW10" s="55"/>
      <c r="AX10" s="383"/>
      <c r="AY10" s="384"/>
    </row>
    <row r="11" spans="1:51" s="128" customFormat="1" ht="39.950000000000003" customHeight="1" x14ac:dyDescent="0.25">
      <c r="A11" s="54"/>
      <c r="B11" s="54"/>
      <c r="C11" s="54"/>
      <c r="D11" s="54"/>
      <c r="F11" s="56"/>
      <c r="G11" s="56"/>
      <c r="H11" s="32" t="s">
        <v>6469</v>
      </c>
      <c r="I11" s="32" t="s">
        <v>6469</v>
      </c>
      <c r="J11" s="57"/>
      <c r="K11" s="32" t="s">
        <v>6469</v>
      </c>
      <c r="L11" s="58"/>
      <c r="M11" s="58"/>
      <c r="N11" s="58"/>
      <c r="O11" s="58"/>
      <c r="P11" s="58"/>
      <c r="Q11" s="58"/>
      <c r="R11" s="58"/>
      <c r="S11" s="58"/>
      <c r="T11" s="376"/>
      <c r="U11" s="377"/>
      <c r="V11" s="377"/>
      <c r="W11" s="377"/>
      <c r="X11" s="377"/>
      <c r="Y11" s="378"/>
      <c r="Z11" s="378"/>
      <c r="AA11" s="378"/>
      <c r="AB11" s="378"/>
      <c r="AC11" s="377"/>
      <c r="AD11" s="377"/>
      <c r="AE11" s="377"/>
      <c r="AF11" s="377"/>
      <c r="AG11" s="379"/>
      <c r="AH11" s="379"/>
      <c r="AI11" s="379"/>
      <c r="AJ11" s="379"/>
      <c r="AK11" s="166"/>
      <c r="AL11" s="380"/>
      <c r="AM11" s="381"/>
      <c r="AN11" s="377"/>
      <c r="AO11" s="377"/>
      <c r="AP11" s="377"/>
      <c r="AQ11" s="377"/>
      <c r="AR11" s="377"/>
      <c r="AS11" s="377"/>
      <c r="AT11" s="377"/>
      <c r="AU11" s="377"/>
      <c r="AV11" s="382"/>
      <c r="AW11" s="55"/>
      <c r="AX11" s="383"/>
      <c r="AY11" s="384"/>
    </row>
    <row r="12" spans="1:51" s="128" customFormat="1" ht="39.950000000000003" customHeight="1" x14ac:dyDescent="0.25">
      <c r="A12" s="54"/>
      <c r="B12" s="54"/>
      <c r="C12" s="54"/>
      <c r="D12" s="54"/>
      <c r="F12" s="56"/>
      <c r="G12" s="56"/>
      <c r="H12" s="32" t="s">
        <v>6469</v>
      </c>
      <c r="I12" s="32" t="s">
        <v>6469</v>
      </c>
      <c r="J12" s="57"/>
      <c r="K12" s="32" t="s">
        <v>6469</v>
      </c>
      <c r="L12" s="58"/>
      <c r="M12" s="58"/>
      <c r="N12" s="58"/>
      <c r="O12" s="58"/>
      <c r="P12" s="58"/>
      <c r="Q12" s="58"/>
      <c r="R12" s="58"/>
      <c r="S12" s="58"/>
      <c r="T12" s="376"/>
      <c r="U12" s="377"/>
      <c r="V12" s="377"/>
      <c r="W12" s="377"/>
      <c r="X12" s="377"/>
      <c r="Y12" s="378"/>
      <c r="Z12" s="378"/>
      <c r="AA12" s="378"/>
      <c r="AB12" s="378"/>
      <c r="AC12" s="377"/>
      <c r="AD12" s="377"/>
      <c r="AE12" s="377"/>
      <c r="AF12" s="377"/>
      <c r="AG12" s="379"/>
      <c r="AH12" s="379"/>
      <c r="AI12" s="379"/>
      <c r="AJ12" s="379"/>
      <c r="AK12" s="166"/>
      <c r="AL12" s="380"/>
      <c r="AM12" s="381"/>
      <c r="AN12" s="377"/>
      <c r="AO12" s="377"/>
      <c r="AP12" s="377"/>
      <c r="AQ12" s="377"/>
      <c r="AR12" s="377"/>
      <c r="AS12" s="377"/>
      <c r="AT12" s="377"/>
      <c r="AU12" s="377"/>
      <c r="AV12" s="382"/>
      <c r="AW12" s="55"/>
      <c r="AX12" s="383"/>
      <c r="AY12" s="384"/>
    </row>
    <row r="13" spans="1:51" s="128" customFormat="1" ht="39.950000000000003" customHeight="1" x14ac:dyDescent="0.25">
      <c r="A13" s="54"/>
      <c r="B13" s="54"/>
      <c r="C13" s="54"/>
      <c r="D13" s="54"/>
      <c r="F13" s="56"/>
      <c r="G13" s="56"/>
      <c r="H13" s="32" t="s">
        <v>6469</v>
      </c>
      <c r="I13" s="32" t="s">
        <v>6469</v>
      </c>
      <c r="J13" s="57"/>
      <c r="K13" s="32" t="s">
        <v>6469</v>
      </c>
      <c r="L13" s="58"/>
      <c r="M13" s="58"/>
      <c r="N13" s="58"/>
      <c r="O13" s="58"/>
      <c r="P13" s="58"/>
      <c r="Q13" s="58"/>
      <c r="R13" s="58"/>
      <c r="S13" s="58"/>
      <c r="T13" s="376"/>
      <c r="U13" s="377"/>
      <c r="V13" s="377"/>
      <c r="W13" s="377"/>
      <c r="X13" s="377"/>
      <c r="Y13" s="378"/>
      <c r="Z13" s="378"/>
      <c r="AA13" s="378"/>
      <c r="AB13" s="378"/>
      <c r="AC13" s="377"/>
      <c r="AD13" s="377"/>
      <c r="AE13" s="377"/>
      <c r="AF13" s="377"/>
      <c r="AG13" s="379"/>
      <c r="AH13" s="379"/>
      <c r="AI13" s="379"/>
      <c r="AJ13" s="379"/>
      <c r="AK13" s="166"/>
      <c r="AL13" s="380"/>
      <c r="AM13" s="381"/>
      <c r="AN13" s="377"/>
      <c r="AO13" s="377"/>
      <c r="AP13" s="377"/>
      <c r="AQ13" s="377"/>
      <c r="AR13" s="377"/>
      <c r="AS13" s="377"/>
      <c r="AT13" s="377"/>
      <c r="AU13" s="377"/>
      <c r="AV13" s="382"/>
      <c r="AW13" s="55"/>
      <c r="AX13" s="383"/>
      <c r="AY13" s="384"/>
    </row>
    <row r="14" spans="1:51" s="128" customFormat="1" ht="39.950000000000003" customHeight="1" x14ac:dyDescent="0.25">
      <c r="A14" s="54"/>
      <c r="B14" s="54"/>
      <c r="C14" s="54"/>
      <c r="D14" s="54"/>
      <c r="F14" s="56"/>
      <c r="G14" s="56"/>
      <c r="H14" s="32" t="s">
        <v>6469</v>
      </c>
      <c r="I14" s="32" t="s">
        <v>6469</v>
      </c>
      <c r="J14" s="57"/>
      <c r="K14" s="32" t="s">
        <v>6469</v>
      </c>
      <c r="L14" s="58"/>
      <c r="M14" s="58"/>
      <c r="N14" s="58"/>
      <c r="O14" s="58"/>
      <c r="P14" s="58"/>
      <c r="Q14" s="58"/>
      <c r="R14" s="58"/>
      <c r="S14" s="58"/>
      <c r="T14" s="376"/>
      <c r="U14" s="377"/>
      <c r="V14" s="377"/>
      <c r="W14" s="377"/>
      <c r="X14" s="377"/>
      <c r="Y14" s="378"/>
      <c r="Z14" s="378"/>
      <c r="AA14" s="378"/>
      <c r="AB14" s="378"/>
      <c r="AC14" s="377"/>
      <c r="AD14" s="377"/>
      <c r="AE14" s="377"/>
      <c r="AF14" s="377"/>
      <c r="AG14" s="379"/>
      <c r="AH14" s="379"/>
      <c r="AI14" s="379"/>
      <c r="AJ14" s="379"/>
      <c r="AK14" s="166"/>
      <c r="AL14" s="380"/>
      <c r="AM14" s="381"/>
      <c r="AN14" s="377"/>
      <c r="AO14" s="377"/>
      <c r="AP14" s="377"/>
      <c r="AQ14" s="377"/>
      <c r="AR14" s="377"/>
      <c r="AS14" s="377"/>
      <c r="AT14" s="377"/>
      <c r="AU14" s="377"/>
      <c r="AV14" s="382"/>
      <c r="AW14" s="55"/>
      <c r="AX14" s="383"/>
      <c r="AY14" s="384"/>
    </row>
    <row r="15" spans="1:51" s="128" customFormat="1" ht="47.25" x14ac:dyDescent="0.25">
      <c r="A15" s="54" t="str">
        <f t="shared" si="13"/>
        <v>NT16NT2_D2+1</v>
      </c>
      <c r="B15" s="54" t="str">
        <f t="shared" si="14"/>
        <v>NT16NT2_D2+2</v>
      </c>
      <c r="C15" s="54" t="str">
        <f t="shared" si="15"/>
        <v>NT16NT2_D2+3</v>
      </c>
      <c r="D15" s="54" t="str">
        <f t="shared" si="16"/>
        <v>NT16NT2_D2+4</v>
      </c>
      <c r="E15" s="128" t="s">
        <v>609</v>
      </c>
      <c r="F15" s="56"/>
      <c r="G15" s="56" t="s">
        <v>754</v>
      </c>
      <c r="H15" s="32" t="s">
        <v>749</v>
      </c>
      <c r="I15" s="32" t="s">
        <v>6470</v>
      </c>
      <c r="J15" s="57" t="s">
        <v>749</v>
      </c>
      <c r="K15" s="32" t="s">
        <v>215</v>
      </c>
      <c r="L15" s="58">
        <v>4800</v>
      </c>
      <c r="M15" s="58">
        <v>2300</v>
      </c>
      <c r="N15" s="58">
        <v>1800</v>
      </c>
      <c r="O15" s="58">
        <v>1300</v>
      </c>
      <c r="P15" s="58"/>
      <c r="Q15" s="58"/>
      <c r="R15" s="58"/>
      <c r="S15" s="58"/>
      <c r="T15" s="376" t="str">
        <f>G15</f>
        <v>NT16NT2_D2</v>
      </c>
      <c r="U15" s="377"/>
      <c r="V15" s="377"/>
      <c r="W15" s="377"/>
      <c r="X15" s="377"/>
      <c r="Y15" s="378"/>
      <c r="Z15" s="378">
        <f>V15/M15</f>
        <v>0</v>
      </c>
      <c r="AA15" s="378">
        <f>W15/N15</f>
        <v>0</v>
      </c>
      <c r="AB15" s="378">
        <f>X15/O15</f>
        <v>0</v>
      </c>
      <c r="AC15" s="377"/>
      <c r="AD15" s="377"/>
      <c r="AE15" s="377"/>
      <c r="AF15" s="377"/>
      <c r="AG15" s="379"/>
      <c r="AH15" s="379"/>
      <c r="AI15" s="379"/>
      <c r="AJ15" s="379"/>
      <c r="AK15" s="166">
        <v>5.85</v>
      </c>
      <c r="AL15" s="380"/>
      <c r="AM15" s="381" t="e">
        <f>ROUNDDOWN(AK15*#REF!/#REF!,1)</f>
        <v>#REF!</v>
      </c>
      <c r="AN15" s="377" t="e">
        <f t="shared" si="18"/>
        <v>#REF!</v>
      </c>
      <c r="AO15" s="377" t="e">
        <f t="shared" si="18"/>
        <v>#REF!</v>
      </c>
      <c r="AP15" s="377" t="e">
        <f t="shared" si="18"/>
        <v>#REF!</v>
      </c>
      <c r="AQ15" s="377" t="e">
        <f t="shared" si="18"/>
        <v>#REF!</v>
      </c>
      <c r="AR15" s="377" t="e">
        <f t="shared" si="19"/>
        <v>#REF!</v>
      </c>
      <c r="AS15" s="377" t="e">
        <f t="shared" si="19"/>
        <v>#REF!</v>
      </c>
      <c r="AT15" s="377" t="e">
        <f t="shared" si="19"/>
        <v>#REF!</v>
      </c>
      <c r="AU15" s="377" t="e">
        <f t="shared" si="19"/>
        <v>#REF!</v>
      </c>
      <c r="AV15" s="382"/>
      <c r="AW15" s="128" t="s">
        <v>609</v>
      </c>
      <c r="AX15" s="385"/>
      <c r="AY15" s="384">
        <v>780</v>
      </c>
    </row>
    <row r="16" spans="1:51" s="128" customFormat="1" ht="15.75" x14ac:dyDescent="0.25">
      <c r="A16" s="54"/>
      <c r="B16" s="54"/>
      <c r="C16" s="54"/>
      <c r="D16" s="54"/>
      <c r="F16" s="56"/>
      <c r="G16" s="56"/>
      <c r="H16" s="32" t="s">
        <v>6469</v>
      </c>
      <c r="I16" s="32" t="s">
        <v>6469</v>
      </c>
      <c r="J16" s="57"/>
      <c r="K16" s="32" t="s">
        <v>6469</v>
      </c>
      <c r="L16" s="58"/>
      <c r="M16" s="58"/>
      <c r="N16" s="58"/>
      <c r="O16" s="58"/>
      <c r="P16" s="58"/>
      <c r="Q16" s="58"/>
      <c r="R16" s="58"/>
      <c r="S16" s="58"/>
      <c r="T16" s="376"/>
      <c r="U16" s="377"/>
      <c r="V16" s="377"/>
      <c r="W16" s="377"/>
      <c r="X16" s="377"/>
      <c r="Y16" s="378"/>
      <c r="Z16" s="378"/>
      <c r="AA16" s="378"/>
      <c r="AB16" s="378"/>
      <c r="AC16" s="377"/>
      <c r="AD16" s="377"/>
      <c r="AE16" s="377"/>
      <c r="AF16" s="377"/>
      <c r="AG16" s="379"/>
      <c r="AH16" s="379"/>
      <c r="AI16" s="379"/>
      <c r="AJ16" s="379"/>
      <c r="AK16" s="166"/>
      <c r="AL16" s="380"/>
      <c r="AM16" s="381"/>
      <c r="AN16" s="377"/>
      <c r="AO16" s="377"/>
      <c r="AP16" s="377"/>
      <c r="AQ16" s="377"/>
      <c r="AR16" s="377"/>
      <c r="AS16" s="377"/>
      <c r="AT16" s="377"/>
      <c r="AU16" s="377"/>
      <c r="AV16" s="382"/>
      <c r="AX16" s="385"/>
      <c r="AY16" s="384"/>
    </row>
    <row r="17" spans="1:51" s="128" customFormat="1" ht="15.75" x14ac:dyDescent="0.25">
      <c r="A17" s="54"/>
      <c r="B17" s="54"/>
      <c r="C17" s="54"/>
      <c r="D17" s="54"/>
      <c r="F17" s="56"/>
      <c r="G17" s="56"/>
      <c r="H17" s="32" t="s">
        <v>6469</v>
      </c>
      <c r="I17" s="32" t="s">
        <v>6469</v>
      </c>
      <c r="J17" s="57"/>
      <c r="K17" s="32" t="s">
        <v>6469</v>
      </c>
      <c r="L17" s="58"/>
      <c r="M17" s="58"/>
      <c r="N17" s="58"/>
      <c r="O17" s="58"/>
      <c r="P17" s="58"/>
      <c r="Q17" s="58"/>
      <c r="R17" s="58"/>
      <c r="S17" s="58"/>
      <c r="T17" s="376"/>
      <c r="U17" s="377"/>
      <c r="V17" s="377"/>
      <c r="W17" s="377"/>
      <c r="X17" s="377"/>
      <c r="Y17" s="378"/>
      <c r="Z17" s="378"/>
      <c r="AA17" s="378"/>
      <c r="AB17" s="378"/>
      <c r="AC17" s="377"/>
      <c r="AD17" s="377"/>
      <c r="AE17" s="377"/>
      <c r="AF17" s="377"/>
      <c r="AG17" s="379"/>
      <c r="AH17" s="379"/>
      <c r="AI17" s="379"/>
      <c r="AJ17" s="379"/>
      <c r="AK17" s="166"/>
      <c r="AL17" s="380"/>
      <c r="AM17" s="381"/>
      <c r="AN17" s="377"/>
      <c r="AO17" s="377"/>
      <c r="AP17" s="377"/>
      <c r="AQ17" s="377"/>
      <c r="AR17" s="377"/>
      <c r="AS17" s="377"/>
      <c r="AT17" s="377"/>
      <c r="AU17" s="377"/>
      <c r="AV17" s="382"/>
      <c r="AX17" s="385"/>
      <c r="AY17" s="384"/>
    </row>
    <row r="18" spans="1:51" s="128" customFormat="1" ht="15.75" x14ac:dyDescent="0.25">
      <c r="A18" s="54"/>
      <c r="B18" s="54"/>
      <c r="C18" s="54"/>
      <c r="D18" s="54"/>
      <c r="F18" s="56"/>
      <c r="G18" s="56"/>
      <c r="H18" s="32" t="s">
        <v>6469</v>
      </c>
      <c r="I18" s="32" t="s">
        <v>6469</v>
      </c>
      <c r="J18" s="57"/>
      <c r="K18" s="32" t="s">
        <v>6469</v>
      </c>
      <c r="L18" s="58"/>
      <c r="M18" s="58"/>
      <c r="N18" s="58"/>
      <c r="O18" s="58"/>
      <c r="P18" s="58"/>
      <c r="Q18" s="58"/>
      <c r="R18" s="58"/>
      <c r="S18" s="58"/>
      <c r="T18" s="376"/>
      <c r="U18" s="377"/>
      <c r="V18" s="377"/>
      <c r="W18" s="377"/>
      <c r="X18" s="377"/>
      <c r="Y18" s="378"/>
      <c r="Z18" s="378"/>
      <c r="AA18" s="378"/>
      <c r="AB18" s="378"/>
      <c r="AC18" s="377"/>
      <c r="AD18" s="377"/>
      <c r="AE18" s="377"/>
      <c r="AF18" s="377"/>
      <c r="AG18" s="379"/>
      <c r="AH18" s="379"/>
      <c r="AI18" s="379"/>
      <c r="AJ18" s="379"/>
      <c r="AK18" s="166"/>
      <c r="AL18" s="380"/>
      <c r="AM18" s="381"/>
      <c r="AN18" s="377"/>
      <c r="AO18" s="377"/>
      <c r="AP18" s="377"/>
      <c r="AQ18" s="377"/>
      <c r="AR18" s="377"/>
      <c r="AS18" s="377"/>
      <c r="AT18" s="377"/>
      <c r="AU18" s="377"/>
      <c r="AV18" s="382"/>
      <c r="AX18" s="385"/>
      <c r="AY18" s="384"/>
    </row>
    <row r="19" spans="1:51" s="128" customFormat="1" ht="15.75" x14ac:dyDescent="0.25">
      <c r="A19" s="54"/>
      <c r="B19" s="54"/>
      <c r="C19" s="54"/>
      <c r="D19" s="54"/>
      <c r="F19" s="56"/>
      <c r="G19" s="56"/>
      <c r="H19" s="32" t="s">
        <v>6469</v>
      </c>
      <c r="I19" s="32" t="s">
        <v>6469</v>
      </c>
      <c r="J19" s="57"/>
      <c r="K19" s="32" t="s">
        <v>6469</v>
      </c>
      <c r="L19" s="58"/>
      <c r="M19" s="58"/>
      <c r="N19" s="58"/>
      <c r="O19" s="58"/>
      <c r="P19" s="58"/>
      <c r="Q19" s="58"/>
      <c r="R19" s="58"/>
      <c r="S19" s="58"/>
      <c r="T19" s="376"/>
      <c r="U19" s="377"/>
      <c r="V19" s="377"/>
      <c r="W19" s="377"/>
      <c r="X19" s="377"/>
      <c r="Y19" s="378"/>
      <c r="Z19" s="378"/>
      <c r="AA19" s="378"/>
      <c r="AB19" s="378"/>
      <c r="AC19" s="377"/>
      <c r="AD19" s="377"/>
      <c r="AE19" s="377"/>
      <c r="AF19" s="377"/>
      <c r="AG19" s="379"/>
      <c r="AH19" s="379"/>
      <c r="AI19" s="379"/>
      <c r="AJ19" s="379"/>
      <c r="AK19" s="166"/>
      <c r="AL19" s="380"/>
      <c r="AM19" s="381"/>
      <c r="AN19" s="377"/>
      <c r="AO19" s="377"/>
      <c r="AP19" s="377"/>
      <c r="AQ19" s="377"/>
      <c r="AR19" s="377"/>
      <c r="AS19" s="377"/>
      <c r="AT19" s="377"/>
      <c r="AU19" s="377"/>
      <c r="AV19" s="382"/>
      <c r="AX19" s="385"/>
      <c r="AY19" s="384"/>
    </row>
    <row r="20" spans="1:51" s="128" customFormat="1" ht="15.75" x14ac:dyDescent="0.25">
      <c r="A20" s="54"/>
      <c r="B20" s="54"/>
      <c r="C20" s="54"/>
      <c r="D20" s="54"/>
      <c r="F20" s="56"/>
      <c r="G20" s="56"/>
      <c r="H20" s="32" t="s">
        <v>6469</v>
      </c>
      <c r="I20" s="32" t="s">
        <v>6469</v>
      </c>
      <c r="J20" s="57"/>
      <c r="K20" s="32" t="s">
        <v>6469</v>
      </c>
      <c r="L20" s="58"/>
      <c r="M20" s="58"/>
      <c r="N20" s="58"/>
      <c r="O20" s="58"/>
      <c r="P20" s="58"/>
      <c r="Q20" s="58"/>
      <c r="R20" s="58"/>
      <c r="S20" s="58"/>
      <c r="T20" s="376"/>
      <c r="U20" s="377"/>
      <c r="V20" s="377"/>
      <c r="W20" s="377"/>
      <c r="X20" s="377"/>
      <c r="Y20" s="378"/>
      <c r="Z20" s="378"/>
      <c r="AA20" s="378"/>
      <c r="AB20" s="378"/>
      <c r="AC20" s="377"/>
      <c r="AD20" s="377"/>
      <c r="AE20" s="377"/>
      <c r="AF20" s="377"/>
      <c r="AG20" s="379"/>
      <c r="AH20" s="379"/>
      <c r="AI20" s="379"/>
      <c r="AJ20" s="379"/>
      <c r="AK20" s="166"/>
      <c r="AL20" s="380"/>
      <c r="AM20" s="381"/>
      <c r="AN20" s="377"/>
      <c r="AO20" s="377"/>
      <c r="AP20" s="377"/>
      <c r="AQ20" s="377"/>
      <c r="AR20" s="377"/>
      <c r="AS20" s="377"/>
      <c r="AT20" s="377"/>
      <c r="AU20" s="377"/>
      <c r="AV20" s="382"/>
      <c r="AX20" s="385"/>
      <c r="AY20" s="384"/>
    </row>
    <row r="21" spans="1:51" s="128" customFormat="1" ht="15.75" x14ac:dyDescent="0.25">
      <c r="A21" s="54"/>
      <c r="B21" s="54"/>
      <c r="C21" s="54"/>
      <c r="D21" s="54"/>
      <c r="F21" s="56"/>
      <c r="G21" s="56"/>
      <c r="H21" s="32" t="s">
        <v>6469</v>
      </c>
      <c r="I21" s="32" t="s">
        <v>6469</v>
      </c>
      <c r="J21" s="57"/>
      <c r="K21" s="32" t="s">
        <v>6469</v>
      </c>
      <c r="L21" s="58"/>
      <c r="M21" s="58"/>
      <c r="N21" s="58"/>
      <c r="O21" s="58"/>
      <c r="P21" s="58"/>
      <c r="Q21" s="58"/>
      <c r="R21" s="58"/>
      <c r="S21" s="58"/>
      <c r="T21" s="376"/>
      <c r="U21" s="377"/>
      <c r="V21" s="377"/>
      <c r="W21" s="377"/>
      <c r="X21" s="377"/>
      <c r="Y21" s="378"/>
      <c r="Z21" s="378"/>
      <c r="AA21" s="378"/>
      <c r="AB21" s="378"/>
      <c r="AC21" s="377"/>
      <c r="AD21" s="377"/>
      <c r="AE21" s="377"/>
      <c r="AF21" s="377"/>
      <c r="AG21" s="379"/>
      <c r="AH21" s="379"/>
      <c r="AI21" s="379"/>
      <c r="AJ21" s="379"/>
      <c r="AK21" s="166"/>
      <c r="AL21" s="380"/>
      <c r="AM21" s="381"/>
      <c r="AN21" s="377"/>
      <c r="AO21" s="377"/>
      <c r="AP21" s="377"/>
      <c r="AQ21" s="377"/>
      <c r="AR21" s="377"/>
      <c r="AS21" s="377"/>
      <c r="AT21" s="377"/>
      <c r="AU21" s="377"/>
      <c r="AV21" s="382"/>
      <c r="AX21" s="385"/>
      <c r="AY21" s="384"/>
    </row>
    <row r="22" spans="1:51" s="128" customFormat="1" ht="47.25" x14ac:dyDescent="0.25">
      <c r="A22" s="54" t="s">
        <v>6391</v>
      </c>
      <c r="B22" s="54" t="s">
        <v>6392</v>
      </c>
      <c r="C22" s="54" t="s">
        <v>6393</v>
      </c>
      <c r="D22" s="54" t="s">
        <v>6394</v>
      </c>
      <c r="E22" s="128" t="s">
        <v>609</v>
      </c>
      <c r="F22" s="56"/>
      <c r="G22" s="56" t="s">
        <v>704</v>
      </c>
      <c r="H22" s="32" t="s">
        <v>6395</v>
      </c>
      <c r="I22" s="32" t="s">
        <v>215</v>
      </c>
      <c r="J22" s="57" t="s">
        <v>6395</v>
      </c>
      <c r="K22" s="32" t="s">
        <v>6471</v>
      </c>
      <c r="L22" s="58">
        <v>6500</v>
      </c>
      <c r="M22" s="58">
        <v>2600</v>
      </c>
      <c r="N22" s="58">
        <v>2100</v>
      </c>
      <c r="O22" s="58">
        <v>1600</v>
      </c>
      <c r="P22" s="58"/>
      <c r="Q22" s="58"/>
      <c r="R22" s="58"/>
      <c r="S22" s="58"/>
      <c r="T22" s="376" t="s">
        <v>704</v>
      </c>
      <c r="U22" s="377"/>
      <c r="V22" s="377"/>
      <c r="W22" s="377"/>
      <c r="X22" s="377"/>
      <c r="Y22" s="378">
        <v>0</v>
      </c>
      <c r="Z22" s="378"/>
      <c r="AA22" s="378">
        <v>0</v>
      </c>
      <c r="AB22" s="378">
        <v>0</v>
      </c>
      <c r="AC22" s="377"/>
      <c r="AD22" s="377"/>
      <c r="AE22" s="377"/>
      <c r="AF22" s="377"/>
      <c r="AG22" s="379"/>
      <c r="AH22" s="379"/>
      <c r="AI22" s="379"/>
      <c r="AJ22" s="379"/>
      <c r="AK22" s="166">
        <v>2.7846153846153845</v>
      </c>
      <c r="AL22" s="380"/>
      <c r="AM22" s="380">
        <v>1.6</v>
      </c>
      <c r="AN22" s="377">
        <v>10400</v>
      </c>
      <c r="AO22" s="377">
        <v>4160</v>
      </c>
      <c r="AP22" s="377">
        <v>3360</v>
      </c>
      <c r="AQ22" s="377">
        <v>2560</v>
      </c>
      <c r="AR22" s="377">
        <v>10400</v>
      </c>
      <c r="AS22" s="377">
        <v>4200</v>
      </c>
      <c r="AT22" s="377">
        <v>3400</v>
      </c>
      <c r="AU22" s="377">
        <v>2600</v>
      </c>
      <c r="AV22" s="382"/>
      <c r="AW22" s="128" t="s">
        <v>609</v>
      </c>
      <c r="AX22" s="385"/>
      <c r="AY22" s="384">
        <v>960</v>
      </c>
    </row>
    <row r="23" spans="1:51" s="128" customFormat="1" ht="15.75" x14ac:dyDescent="0.25">
      <c r="A23" s="54"/>
      <c r="B23" s="54"/>
      <c r="C23" s="54"/>
      <c r="D23" s="54"/>
      <c r="F23" s="56"/>
      <c r="G23" s="56"/>
      <c r="H23" s="32" t="s">
        <v>6469</v>
      </c>
      <c r="I23" s="32" t="s">
        <v>6469</v>
      </c>
      <c r="J23" s="57"/>
      <c r="K23" s="32" t="s">
        <v>6469</v>
      </c>
      <c r="L23" s="58"/>
      <c r="M23" s="58"/>
      <c r="N23" s="58"/>
      <c r="O23" s="58"/>
      <c r="P23" s="58"/>
      <c r="Q23" s="58"/>
      <c r="R23" s="58"/>
      <c r="S23" s="58"/>
      <c r="T23" s="376"/>
      <c r="U23" s="377"/>
      <c r="V23" s="377"/>
      <c r="W23" s="377"/>
      <c r="X23" s="377"/>
      <c r="Y23" s="378"/>
      <c r="Z23" s="378"/>
      <c r="AA23" s="378"/>
      <c r="AB23" s="378"/>
      <c r="AC23" s="377"/>
      <c r="AD23" s="377"/>
      <c r="AE23" s="377"/>
      <c r="AF23" s="377"/>
      <c r="AG23" s="379"/>
      <c r="AH23" s="379"/>
      <c r="AI23" s="379"/>
      <c r="AJ23" s="379"/>
      <c r="AK23" s="166"/>
      <c r="AL23" s="380"/>
      <c r="AM23" s="380"/>
      <c r="AN23" s="377"/>
      <c r="AO23" s="377"/>
      <c r="AP23" s="377"/>
      <c r="AQ23" s="377"/>
      <c r="AR23" s="377"/>
      <c r="AS23" s="377"/>
      <c r="AT23" s="377"/>
      <c r="AU23" s="377"/>
      <c r="AV23" s="382"/>
      <c r="AX23" s="385"/>
      <c r="AY23" s="384"/>
    </row>
    <row r="24" spans="1:51" s="128" customFormat="1" ht="15.75" x14ac:dyDescent="0.25">
      <c r="A24" s="54"/>
      <c r="B24" s="54"/>
      <c r="C24" s="54"/>
      <c r="D24" s="54"/>
      <c r="F24" s="56"/>
      <c r="G24" s="56"/>
      <c r="H24" s="32" t="s">
        <v>6469</v>
      </c>
      <c r="I24" s="32" t="s">
        <v>6469</v>
      </c>
      <c r="J24" s="57"/>
      <c r="K24" s="32" t="s">
        <v>6469</v>
      </c>
      <c r="L24" s="58"/>
      <c r="M24" s="58"/>
      <c r="N24" s="58"/>
      <c r="O24" s="58"/>
      <c r="P24" s="58"/>
      <c r="Q24" s="58"/>
      <c r="R24" s="58"/>
      <c r="S24" s="58"/>
      <c r="T24" s="376"/>
      <c r="U24" s="377"/>
      <c r="V24" s="377"/>
      <c r="W24" s="377"/>
      <c r="X24" s="377"/>
      <c r="Y24" s="378"/>
      <c r="Z24" s="378"/>
      <c r="AA24" s="378"/>
      <c r="AB24" s="378"/>
      <c r="AC24" s="377"/>
      <c r="AD24" s="377"/>
      <c r="AE24" s="377"/>
      <c r="AF24" s="377"/>
      <c r="AG24" s="379"/>
      <c r="AH24" s="379"/>
      <c r="AI24" s="379"/>
      <c r="AJ24" s="379"/>
      <c r="AK24" s="166"/>
      <c r="AL24" s="380"/>
      <c r="AM24" s="380"/>
      <c r="AN24" s="377"/>
      <c r="AO24" s="377"/>
      <c r="AP24" s="377"/>
      <c r="AQ24" s="377"/>
      <c r="AR24" s="377"/>
      <c r="AS24" s="377"/>
      <c r="AT24" s="377"/>
      <c r="AU24" s="377"/>
      <c r="AV24" s="382"/>
      <c r="AX24" s="385"/>
      <c r="AY24" s="384"/>
    </row>
    <row r="25" spans="1:51" s="128" customFormat="1" ht="15.75" x14ac:dyDescent="0.25">
      <c r="A25" s="54"/>
      <c r="B25" s="54"/>
      <c r="C25" s="54"/>
      <c r="D25" s="54"/>
      <c r="F25" s="56"/>
      <c r="G25" s="56"/>
      <c r="H25" s="32" t="s">
        <v>6469</v>
      </c>
      <c r="I25" s="32" t="s">
        <v>6469</v>
      </c>
      <c r="J25" s="57"/>
      <c r="K25" s="32" t="s">
        <v>6469</v>
      </c>
      <c r="L25" s="58"/>
      <c r="M25" s="58"/>
      <c r="N25" s="58"/>
      <c r="O25" s="58"/>
      <c r="P25" s="58"/>
      <c r="Q25" s="58"/>
      <c r="R25" s="58"/>
      <c r="S25" s="58"/>
      <c r="T25" s="376"/>
      <c r="U25" s="377"/>
      <c r="V25" s="377"/>
      <c r="W25" s="377"/>
      <c r="X25" s="377"/>
      <c r="Y25" s="378"/>
      <c r="Z25" s="378"/>
      <c r="AA25" s="378"/>
      <c r="AB25" s="378"/>
      <c r="AC25" s="377"/>
      <c r="AD25" s="377"/>
      <c r="AE25" s="377"/>
      <c r="AF25" s="377"/>
      <c r="AG25" s="379"/>
      <c r="AH25" s="379"/>
      <c r="AI25" s="379"/>
      <c r="AJ25" s="379"/>
      <c r="AK25" s="166"/>
      <c r="AL25" s="380"/>
      <c r="AM25" s="380"/>
      <c r="AN25" s="377"/>
      <c r="AO25" s="377"/>
      <c r="AP25" s="377"/>
      <c r="AQ25" s="377"/>
      <c r="AR25" s="377"/>
      <c r="AS25" s="377"/>
      <c r="AT25" s="377"/>
      <c r="AU25" s="377"/>
      <c r="AV25" s="382"/>
      <c r="AX25" s="385"/>
      <c r="AY25" s="384"/>
    </row>
    <row r="26" spans="1:51" s="128" customFormat="1" ht="15.75" x14ac:dyDescent="0.25">
      <c r="A26" s="54"/>
      <c r="B26" s="54"/>
      <c r="C26" s="54"/>
      <c r="D26" s="54"/>
      <c r="F26" s="56"/>
      <c r="G26" s="56"/>
      <c r="H26" s="32" t="s">
        <v>6469</v>
      </c>
      <c r="I26" s="32" t="s">
        <v>6469</v>
      </c>
      <c r="J26" s="57"/>
      <c r="K26" s="32" t="s">
        <v>6469</v>
      </c>
      <c r="L26" s="58"/>
      <c r="M26" s="58"/>
      <c r="N26" s="58"/>
      <c r="O26" s="58"/>
      <c r="P26" s="58"/>
      <c r="Q26" s="58"/>
      <c r="R26" s="58"/>
      <c r="S26" s="58"/>
      <c r="T26" s="376"/>
      <c r="U26" s="377"/>
      <c r="V26" s="377"/>
      <c r="W26" s="377"/>
      <c r="X26" s="377"/>
      <c r="Y26" s="378"/>
      <c r="Z26" s="378"/>
      <c r="AA26" s="378"/>
      <c r="AB26" s="378"/>
      <c r="AC26" s="377"/>
      <c r="AD26" s="377"/>
      <c r="AE26" s="377"/>
      <c r="AF26" s="377"/>
      <c r="AG26" s="379"/>
      <c r="AH26" s="379"/>
      <c r="AI26" s="379"/>
      <c r="AJ26" s="379"/>
      <c r="AK26" s="166"/>
      <c r="AL26" s="380"/>
      <c r="AM26" s="380"/>
      <c r="AN26" s="377"/>
      <c r="AO26" s="377"/>
      <c r="AP26" s="377"/>
      <c r="AQ26" s="377"/>
      <c r="AR26" s="377"/>
      <c r="AS26" s="377"/>
      <c r="AT26" s="377"/>
      <c r="AU26" s="377"/>
      <c r="AV26" s="382"/>
      <c r="AX26" s="385"/>
      <c r="AY26" s="384"/>
    </row>
    <row r="27" spans="1:51" s="128" customFormat="1" ht="15.75" x14ac:dyDescent="0.25">
      <c r="A27" s="54"/>
      <c r="B27" s="54"/>
      <c r="C27" s="54"/>
      <c r="D27" s="54"/>
      <c r="F27" s="56"/>
      <c r="G27" s="56"/>
      <c r="H27" s="32" t="s">
        <v>6469</v>
      </c>
      <c r="I27" s="32" t="s">
        <v>6469</v>
      </c>
      <c r="J27" s="57"/>
      <c r="K27" s="32" t="s">
        <v>6469</v>
      </c>
      <c r="L27" s="58"/>
      <c r="M27" s="58"/>
      <c r="N27" s="58"/>
      <c r="O27" s="58"/>
      <c r="P27" s="58"/>
      <c r="Q27" s="58"/>
      <c r="R27" s="58"/>
      <c r="S27" s="58"/>
      <c r="T27" s="376"/>
      <c r="U27" s="377"/>
      <c r="V27" s="377"/>
      <c r="W27" s="377"/>
      <c r="X27" s="377"/>
      <c r="Y27" s="378"/>
      <c r="Z27" s="378"/>
      <c r="AA27" s="378"/>
      <c r="AB27" s="378"/>
      <c r="AC27" s="377"/>
      <c r="AD27" s="377"/>
      <c r="AE27" s="377"/>
      <c r="AF27" s="377"/>
      <c r="AG27" s="379"/>
      <c r="AH27" s="379"/>
      <c r="AI27" s="379"/>
      <c r="AJ27" s="379"/>
      <c r="AK27" s="166"/>
      <c r="AL27" s="380"/>
      <c r="AM27" s="380"/>
      <c r="AN27" s="377"/>
      <c r="AO27" s="377"/>
      <c r="AP27" s="377"/>
      <c r="AQ27" s="377"/>
      <c r="AR27" s="377"/>
      <c r="AS27" s="377"/>
      <c r="AT27" s="377"/>
      <c r="AU27" s="377"/>
      <c r="AV27" s="382"/>
      <c r="AX27" s="385"/>
      <c r="AY27" s="384"/>
    </row>
    <row r="28" spans="1:51" s="128" customFormat="1" ht="15.75" x14ac:dyDescent="0.25">
      <c r="A28" s="54"/>
      <c r="B28" s="54"/>
      <c r="C28" s="54"/>
      <c r="D28" s="54"/>
      <c r="F28" s="56"/>
      <c r="G28" s="56"/>
      <c r="H28" s="32" t="s">
        <v>6469</v>
      </c>
      <c r="I28" s="32" t="s">
        <v>6469</v>
      </c>
      <c r="J28" s="57"/>
      <c r="K28" s="32" t="s">
        <v>6469</v>
      </c>
      <c r="L28" s="58"/>
      <c r="M28" s="58"/>
      <c r="N28" s="58"/>
      <c r="O28" s="58"/>
      <c r="P28" s="58"/>
      <c r="Q28" s="58"/>
      <c r="R28" s="58"/>
      <c r="S28" s="58"/>
      <c r="T28" s="376"/>
      <c r="U28" s="377"/>
      <c r="V28" s="377"/>
      <c r="W28" s="377"/>
      <c r="X28" s="377"/>
      <c r="Y28" s="378"/>
      <c r="Z28" s="378"/>
      <c r="AA28" s="378"/>
      <c r="AB28" s="378"/>
      <c r="AC28" s="377"/>
      <c r="AD28" s="377"/>
      <c r="AE28" s="377"/>
      <c r="AF28" s="377"/>
      <c r="AG28" s="379"/>
      <c r="AH28" s="379"/>
      <c r="AI28" s="379"/>
      <c r="AJ28" s="379"/>
      <c r="AK28" s="166"/>
      <c r="AL28" s="380"/>
      <c r="AM28" s="380"/>
      <c r="AN28" s="377"/>
      <c r="AO28" s="377"/>
      <c r="AP28" s="377"/>
      <c r="AQ28" s="377"/>
      <c r="AR28" s="377"/>
      <c r="AS28" s="377"/>
      <c r="AT28" s="377"/>
      <c r="AU28" s="377"/>
      <c r="AV28" s="382"/>
      <c r="AX28" s="385"/>
      <c r="AY28" s="384"/>
    </row>
    <row r="29" spans="1:51" s="128" customFormat="1" ht="55.5" customHeight="1" x14ac:dyDescent="0.25">
      <c r="A29" s="54" t="str">
        <f t="shared" ref="A29:A50" si="20">G29&amp;"+1"</f>
        <v>NT4NT1_D1+1</v>
      </c>
      <c r="B29" s="54" t="str">
        <f t="shared" ref="B29:B50" si="21">G29&amp;"+2"</f>
        <v>NT4NT1_D1+2</v>
      </c>
      <c r="C29" s="54" t="str">
        <f t="shared" ref="C29:C50" si="22">G29&amp;"+3"</f>
        <v>NT4NT1_D1+3</v>
      </c>
      <c r="D29" s="54" t="str">
        <f t="shared" ref="D29:D50" si="23">G29&amp;"+4"</f>
        <v>NT4NT1_D1+4</v>
      </c>
      <c r="E29" s="128" t="s">
        <v>609</v>
      </c>
      <c r="F29" s="56"/>
      <c r="G29" s="56" t="s">
        <v>633</v>
      </c>
      <c r="H29" s="32" t="s">
        <v>630</v>
      </c>
      <c r="I29" s="32" t="s">
        <v>6472</v>
      </c>
      <c r="J29" s="57" t="s">
        <v>630</v>
      </c>
      <c r="K29" s="32" t="s">
        <v>6396</v>
      </c>
      <c r="L29" s="58">
        <v>7800</v>
      </c>
      <c r="M29" s="58">
        <v>2600</v>
      </c>
      <c r="N29" s="58">
        <v>2000</v>
      </c>
      <c r="O29" s="58">
        <v>1400</v>
      </c>
      <c r="P29" s="58"/>
      <c r="Q29" s="58"/>
      <c r="R29" s="58"/>
      <c r="S29" s="58"/>
      <c r="T29" s="376" t="str">
        <f>G29</f>
        <v>NT4NT1_D1</v>
      </c>
      <c r="U29" s="377"/>
      <c r="V29" s="377"/>
      <c r="W29" s="377"/>
      <c r="X29" s="377"/>
      <c r="Y29" s="378">
        <f t="shared" ref="Y29:AB43" si="24">U29/L29</f>
        <v>0</v>
      </c>
      <c r="Z29" s="378">
        <f t="shared" si="24"/>
        <v>0</v>
      </c>
      <c r="AA29" s="378">
        <f t="shared" si="24"/>
        <v>0</v>
      </c>
      <c r="AB29" s="378">
        <f t="shared" si="24"/>
        <v>0</v>
      </c>
      <c r="AC29" s="377"/>
      <c r="AD29" s="377"/>
      <c r="AE29" s="377"/>
      <c r="AF29" s="377"/>
      <c r="AG29" s="379"/>
      <c r="AH29" s="379"/>
      <c r="AI29" s="379"/>
      <c r="AJ29" s="379"/>
      <c r="AK29" s="166">
        <v>11.016254578754578</v>
      </c>
      <c r="AL29" s="380"/>
      <c r="AM29" s="381" t="e">
        <f>ROUNDDOWN(AK29*#REF!/#REF!,1)</f>
        <v>#REF!</v>
      </c>
      <c r="AN29" s="377" t="e">
        <f t="shared" ref="AN29:AQ50" si="25">L29*$AM29</f>
        <v>#REF!</v>
      </c>
      <c r="AO29" s="377" t="e">
        <f t="shared" si="25"/>
        <v>#REF!</v>
      </c>
      <c r="AP29" s="377" t="e">
        <f t="shared" si="25"/>
        <v>#REF!</v>
      </c>
      <c r="AQ29" s="377" t="e">
        <f t="shared" si="25"/>
        <v>#REF!</v>
      </c>
      <c r="AR29" s="377" t="e">
        <f t="shared" ref="AR29:AU50" si="26">IF(AN29&lt;1000,ROUND(AN29,-1),ROUND(AN29,-2))</f>
        <v>#REF!</v>
      </c>
      <c r="AS29" s="377" t="e">
        <f t="shared" si="26"/>
        <v>#REF!</v>
      </c>
      <c r="AT29" s="377" t="e">
        <f t="shared" si="26"/>
        <v>#REF!</v>
      </c>
      <c r="AU29" s="377" t="e">
        <f t="shared" si="26"/>
        <v>#REF!</v>
      </c>
      <c r="AV29" s="382"/>
      <c r="AW29" s="128" t="s">
        <v>609</v>
      </c>
      <c r="AX29" s="385"/>
      <c r="AY29" s="384">
        <v>840</v>
      </c>
    </row>
    <row r="30" spans="1:51" s="128" customFormat="1" ht="55.5" customHeight="1" x14ac:dyDescent="0.25">
      <c r="A30" s="54"/>
      <c r="B30" s="54"/>
      <c r="C30" s="54"/>
      <c r="D30" s="54"/>
      <c r="F30" s="56"/>
      <c r="G30" s="56"/>
      <c r="H30" s="32" t="s">
        <v>6469</v>
      </c>
      <c r="I30" s="32" t="s">
        <v>6469</v>
      </c>
      <c r="J30" s="57"/>
      <c r="K30" s="32" t="s">
        <v>6469</v>
      </c>
      <c r="L30" s="58"/>
      <c r="M30" s="58"/>
      <c r="N30" s="58"/>
      <c r="O30" s="58"/>
      <c r="P30" s="58"/>
      <c r="Q30" s="58"/>
      <c r="R30" s="58"/>
      <c r="S30" s="58"/>
      <c r="T30" s="376"/>
      <c r="U30" s="377"/>
      <c r="V30" s="377"/>
      <c r="W30" s="377"/>
      <c r="X30" s="377"/>
      <c r="Y30" s="378"/>
      <c r="Z30" s="378"/>
      <c r="AA30" s="378"/>
      <c r="AB30" s="378"/>
      <c r="AC30" s="377"/>
      <c r="AD30" s="377"/>
      <c r="AE30" s="377"/>
      <c r="AF30" s="377"/>
      <c r="AG30" s="379"/>
      <c r="AH30" s="379"/>
      <c r="AI30" s="379"/>
      <c r="AJ30" s="379"/>
      <c r="AK30" s="166"/>
      <c r="AL30" s="380"/>
      <c r="AM30" s="381"/>
      <c r="AN30" s="377"/>
      <c r="AO30" s="377"/>
      <c r="AP30" s="377"/>
      <c r="AQ30" s="377"/>
      <c r="AR30" s="377"/>
      <c r="AS30" s="377"/>
      <c r="AT30" s="377"/>
      <c r="AU30" s="377"/>
      <c r="AV30" s="382"/>
      <c r="AX30" s="386"/>
      <c r="AY30" s="384"/>
    </row>
    <row r="31" spans="1:51" s="128" customFormat="1" ht="55.5" customHeight="1" x14ac:dyDescent="0.25">
      <c r="A31" s="54"/>
      <c r="B31" s="54"/>
      <c r="C31" s="54"/>
      <c r="D31" s="54"/>
      <c r="F31" s="56"/>
      <c r="G31" s="56"/>
      <c r="H31" s="32" t="s">
        <v>6469</v>
      </c>
      <c r="I31" s="32" t="s">
        <v>6469</v>
      </c>
      <c r="J31" s="57"/>
      <c r="K31" s="32" t="s">
        <v>6469</v>
      </c>
      <c r="L31" s="58"/>
      <c r="M31" s="58"/>
      <c r="N31" s="58"/>
      <c r="O31" s="58"/>
      <c r="P31" s="58"/>
      <c r="Q31" s="58"/>
      <c r="R31" s="58"/>
      <c r="S31" s="58"/>
      <c r="T31" s="376"/>
      <c r="U31" s="377"/>
      <c r="V31" s="377"/>
      <c r="W31" s="377"/>
      <c r="X31" s="377"/>
      <c r="Y31" s="378"/>
      <c r="Z31" s="378"/>
      <c r="AA31" s="378"/>
      <c r="AB31" s="378"/>
      <c r="AC31" s="377"/>
      <c r="AD31" s="377"/>
      <c r="AE31" s="377"/>
      <c r="AF31" s="377"/>
      <c r="AG31" s="379"/>
      <c r="AH31" s="379"/>
      <c r="AI31" s="379"/>
      <c r="AJ31" s="379"/>
      <c r="AK31" s="166"/>
      <c r="AL31" s="380"/>
      <c r="AM31" s="381"/>
      <c r="AN31" s="377"/>
      <c r="AO31" s="377"/>
      <c r="AP31" s="377"/>
      <c r="AQ31" s="377"/>
      <c r="AR31" s="377"/>
      <c r="AS31" s="377"/>
      <c r="AT31" s="377"/>
      <c r="AU31" s="377"/>
      <c r="AV31" s="382"/>
      <c r="AX31" s="386"/>
      <c r="AY31" s="384"/>
    </row>
    <row r="32" spans="1:51" s="128" customFormat="1" ht="55.5" customHeight="1" x14ac:dyDescent="0.25">
      <c r="A32" s="54"/>
      <c r="B32" s="54"/>
      <c r="C32" s="54"/>
      <c r="D32" s="54"/>
      <c r="F32" s="56"/>
      <c r="G32" s="56"/>
      <c r="H32" s="32" t="s">
        <v>6469</v>
      </c>
      <c r="I32" s="32" t="s">
        <v>6469</v>
      </c>
      <c r="J32" s="57"/>
      <c r="K32" s="32" t="s">
        <v>6469</v>
      </c>
      <c r="L32" s="58"/>
      <c r="M32" s="58"/>
      <c r="N32" s="58"/>
      <c r="O32" s="58"/>
      <c r="P32" s="58"/>
      <c r="Q32" s="58"/>
      <c r="R32" s="58"/>
      <c r="S32" s="58"/>
      <c r="T32" s="376"/>
      <c r="U32" s="377"/>
      <c r="V32" s="377"/>
      <c r="W32" s="377"/>
      <c r="X32" s="377"/>
      <c r="Y32" s="378"/>
      <c r="Z32" s="378"/>
      <c r="AA32" s="378"/>
      <c r="AB32" s="378"/>
      <c r="AC32" s="377"/>
      <c r="AD32" s="377"/>
      <c r="AE32" s="377"/>
      <c r="AF32" s="377"/>
      <c r="AG32" s="379"/>
      <c r="AH32" s="379"/>
      <c r="AI32" s="379"/>
      <c r="AJ32" s="379"/>
      <c r="AK32" s="166"/>
      <c r="AL32" s="380"/>
      <c r="AM32" s="381"/>
      <c r="AN32" s="377"/>
      <c r="AO32" s="377"/>
      <c r="AP32" s="377"/>
      <c r="AQ32" s="377"/>
      <c r="AR32" s="377"/>
      <c r="AS32" s="377"/>
      <c r="AT32" s="377"/>
      <c r="AU32" s="377"/>
      <c r="AV32" s="382"/>
      <c r="AX32" s="386"/>
      <c r="AY32" s="384"/>
    </row>
    <row r="33" spans="1:51" s="128" customFormat="1" ht="55.5" customHeight="1" x14ac:dyDescent="0.25">
      <c r="A33" s="54"/>
      <c r="B33" s="54"/>
      <c r="C33" s="54"/>
      <c r="D33" s="54"/>
      <c r="F33" s="56"/>
      <c r="G33" s="56"/>
      <c r="H33" s="32" t="s">
        <v>6469</v>
      </c>
      <c r="I33" s="32" t="s">
        <v>6469</v>
      </c>
      <c r="J33" s="57"/>
      <c r="K33" s="32" t="s">
        <v>6469</v>
      </c>
      <c r="L33" s="58"/>
      <c r="M33" s="58"/>
      <c r="N33" s="58"/>
      <c r="O33" s="58"/>
      <c r="P33" s="58"/>
      <c r="Q33" s="58"/>
      <c r="R33" s="58"/>
      <c r="S33" s="58"/>
      <c r="T33" s="376"/>
      <c r="U33" s="377"/>
      <c r="V33" s="377"/>
      <c r="W33" s="377"/>
      <c r="X33" s="377"/>
      <c r="Y33" s="378"/>
      <c r="Z33" s="378"/>
      <c r="AA33" s="378"/>
      <c r="AB33" s="378"/>
      <c r="AC33" s="377"/>
      <c r="AD33" s="377"/>
      <c r="AE33" s="377"/>
      <c r="AF33" s="377"/>
      <c r="AG33" s="379"/>
      <c r="AH33" s="379"/>
      <c r="AI33" s="379"/>
      <c r="AJ33" s="379"/>
      <c r="AK33" s="166"/>
      <c r="AL33" s="380"/>
      <c r="AM33" s="381"/>
      <c r="AN33" s="377"/>
      <c r="AO33" s="377"/>
      <c r="AP33" s="377"/>
      <c r="AQ33" s="377"/>
      <c r="AR33" s="377"/>
      <c r="AS33" s="377"/>
      <c r="AT33" s="377"/>
      <c r="AU33" s="377"/>
      <c r="AV33" s="382"/>
      <c r="AX33" s="386"/>
      <c r="AY33" s="384"/>
    </row>
    <row r="34" spans="1:51" s="128" customFormat="1" ht="55.5" customHeight="1" x14ac:dyDescent="0.25">
      <c r="A34" s="54"/>
      <c r="B34" s="54"/>
      <c r="C34" s="54"/>
      <c r="D34" s="54"/>
      <c r="F34" s="56"/>
      <c r="G34" s="56"/>
      <c r="H34" s="32" t="s">
        <v>6469</v>
      </c>
      <c r="I34" s="32" t="s">
        <v>6469</v>
      </c>
      <c r="J34" s="57"/>
      <c r="K34" s="32" t="s">
        <v>6469</v>
      </c>
      <c r="L34" s="58"/>
      <c r="M34" s="58"/>
      <c r="N34" s="58"/>
      <c r="O34" s="58"/>
      <c r="P34" s="58"/>
      <c r="Q34" s="58"/>
      <c r="R34" s="58"/>
      <c r="S34" s="58"/>
      <c r="T34" s="376"/>
      <c r="U34" s="377"/>
      <c r="V34" s="377"/>
      <c r="W34" s="377"/>
      <c r="X34" s="377"/>
      <c r="Y34" s="378"/>
      <c r="Z34" s="378"/>
      <c r="AA34" s="378"/>
      <c r="AB34" s="378"/>
      <c r="AC34" s="377"/>
      <c r="AD34" s="377"/>
      <c r="AE34" s="377"/>
      <c r="AF34" s="377"/>
      <c r="AG34" s="379"/>
      <c r="AH34" s="379"/>
      <c r="AI34" s="379"/>
      <c r="AJ34" s="379"/>
      <c r="AK34" s="166"/>
      <c r="AL34" s="380"/>
      <c r="AM34" s="381"/>
      <c r="AN34" s="377"/>
      <c r="AO34" s="377"/>
      <c r="AP34" s="377"/>
      <c r="AQ34" s="377"/>
      <c r="AR34" s="377"/>
      <c r="AS34" s="377"/>
      <c r="AT34" s="377"/>
      <c r="AU34" s="377"/>
      <c r="AV34" s="382"/>
      <c r="AX34" s="386"/>
      <c r="AY34" s="384"/>
    </row>
    <row r="35" spans="1:51" s="128" customFormat="1" ht="55.5" customHeight="1" x14ac:dyDescent="0.25">
      <c r="A35" s="54"/>
      <c r="B35" s="54"/>
      <c r="C35" s="54"/>
      <c r="D35" s="54"/>
      <c r="F35" s="56"/>
      <c r="G35" s="56"/>
      <c r="H35" s="32" t="s">
        <v>6469</v>
      </c>
      <c r="I35" s="32" t="s">
        <v>6469</v>
      </c>
      <c r="J35" s="57"/>
      <c r="K35" s="32" t="s">
        <v>6469</v>
      </c>
      <c r="L35" s="58"/>
      <c r="M35" s="58"/>
      <c r="N35" s="58"/>
      <c r="O35" s="58"/>
      <c r="P35" s="58"/>
      <c r="Q35" s="58"/>
      <c r="R35" s="58"/>
      <c r="S35" s="58"/>
      <c r="T35" s="376"/>
      <c r="U35" s="377"/>
      <c r="V35" s="377"/>
      <c r="W35" s="377"/>
      <c r="X35" s="377"/>
      <c r="Y35" s="378"/>
      <c r="Z35" s="378"/>
      <c r="AA35" s="378"/>
      <c r="AB35" s="378"/>
      <c r="AC35" s="377"/>
      <c r="AD35" s="377"/>
      <c r="AE35" s="377"/>
      <c r="AF35" s="377"/>
      <c r="AG35" s="379"/>
      <c r="AH35" s="379"/>
      <c r="AI35" s="379"/>
      <c r="AJ35" s="379"/>
      <c r="AK35" s="166"/>
      <c r="AL35" s="380"/>
      <c r="AM35" s="381"/>
      <c r="AN35" s="377"/>
      <c r="AO35" s="377"/>
      <c r="AP35" s="377"/>
      <c r="AQ35" s="377"/>
      <c r="AR35" s="377"/>
      <c r="AS35" s="377"/>
      <c r="AT35" s="377"/>
      <c r="AU35" s="377"/>
      <c r="AV35" s="382"/>
      <c r="AX35" s="386"/>
      <c r="AY35" s="384"/>
    </row>
    <row r="36" spans="1:51" s="128" customFormat="1" ht="55.5" customHeight="1" x14ac:dyDescent="0.25">
      <c r="A36" s="54" t="str">
        <f t="shared" si="20"/>
        <v>NT4NT1_D2+1</v>
      </c>
      <c r="B36" s="54" t="str">
        <f t="shared" si="21"/>
        <v>NT4NT1_D2+2</v>
      </c>
      <c r="C36" s="54" t="str">
        <f t="shared" si="22"/>
        <v>NT4NT1_D2+3</v>
      </c>
      <c r="D36" s="54" t="str">
        <f t="shared" si="23"/>
        <v>NT4NT1_D2+4</v>
      </c>
      <c r="E36" s="128" t="s">
        <v>609</v>
      </c>
      <c r="F36" s="56"/>
      <c r="G36" s="56" t="s">
        <v>636</v>
      </c>
      <c r="H36" s="32" t="s">
        <v>630</v>
      </c>
      <c r="I36" s="32" t="s">
        <v>6396</v>
      </c>
      <c r="J36" s="57" t="s">
        <v>630</v>
      </c>
      <c r="K36" s="32" t="s">
        <v>5124</v>
      </c>
      <c r="L36" s="58">
        <v>7200</v>
      </c>
      <c r="M36" s="58">
        <v>2600</v>
      </c>
      <c r="N36" s="58">
        <v>2000</v>
      </c>
      <c r="O36" s="58">
        <v>1400</v>
      </c>
      <c r="P36" s="58"/>
      <c r="Q36" s="58"/>
      <c r="R36" s="58"/>
      <c r="S36" s="58"/>
      <c r="T36" s="376" t="str">
        <f>G36</f>
        <v>NT4NT1_D2</v>
      </c>
      <c r="U36" s="377"/>
      <c r="V36" s="377"/>
      <c r="W36" s="377"/>
      <c r="X36" s="377"/>
      <c r="Y36" s="378">
        <f t="shared" si="24"/>
        <v>0</v>
      </c>
      <c r="Z36" s="378">
        <f t="shared" si="24"/>
        <v>0</v>
      </c>
      <c r="AA36" s="378">
        <f t="shared" si="24"/>
        <v>0</v>
      </c>
      <c r="AB36" s="378">
        <f t="shared" si="24"/>
        <v>0</v>
      </c>
      <c r="AC36" s="377" t="e">
        <f>VLOOKUP($G36,#REF!,5,0)</f>
        <v>#REF!</v>
      </c>
      <c r="AD36" s="377" t="e">
        <f>VLOOKUP($G36,#REF!,6,0)</f>
        <v>#REF!</v>
      </c>
      <c r="AE36" s="377" t="e">
        <f>VLOOKUP($G36,#REF!,7,0)</f>
        <v>#REF!</v>
      </c>
      <c r="AF36" s="377" t="e">
        <f>VLOOKUP($G36,#REF!,8,0)</f>
        <v>#REF!</v>
      </c>
      <c r="AG36" s="379" t="e">
        <f>AC36/L36</f>
        <v>#REF!</v>
      </c>
      <c r="AH36" s="379" t="e">
        <f>AD36/M36</f>
        <v>#REF!</v>
      </c>
      <c r="AI36" s="379" t="e">
        <f>AE36/N36</f>
        <v>#REF!</v>
      </c>
      <c r="AJ36" s="379" t="e">
        <f>AF36/O36</f>
        <v>#REF!</v>
      </c>
      <c r="AK36" s="166">
        <v>3.4682310744810745</v>
      </c>
      <c r="AL36" s="380"/>
      <c r="AM36" s="380">
        <v>2</v>
      </c>
      <c r="AN36" s="377">
        <f t="shared" si="25"/>
        <v>14400</v>
      </c>
      <c r="AO36" s="377">
        <f t="shared" si="25"/>
        <v>5200</v>
      </c>
      <c r="AP36" s="377">
        <f t="shared" si="25"/>
        <v>4000</v>
      </c>
      <c r="AQ36" s="377">
        <f t="shared" si="25"/>
        <v>2800</v>
      </c>
      <c r="AR36" s="377">
        <f t="shared" si="26"/>
        <v>14400</v>
      </c>
      <c r="AS36" s="377">
        <f t="shared" si="26"/>
        <v>5200</v>
      </c>
      <c r="AT36" s="377">
        <f t="shared" si="26"/>
        <v>4000</v>
      </c>
      <c r="AU36" s="377">
        <f t="shared" si="26"/>
        <v>2800</v>
      </c>
      <c r="AV36" s="382" t="e">
        <f>VLOOKUP($G36,#REF!,3,0)</f>
        <v>#REF!</v>
      </c>
      <c r="AW36" s="174" t="s">
        <v>609</v>
      </c>
      <c r="AX36" s="383"/>
      <c r="AY36" s="384">
        <v>840</v>
      </c>
    </row>
    <row r="37" spans="1:51" s="128" customFormat="1" ht="55.5" customHeight="1" x14ac:dyDescent="0.25">
      <c r="A37" s="54"/>
      <c r="B37" s="54"/>
      <c r="C37" s="54"/>
      <c r="D37" s="54"/>
      <c r="F37" s="56"/>
      <c r="G37" s="56"/>
      <c r="H37" s="32" t="s">
        <v>6469</v>
      </c>
      <c r="I37" s="32" t="s">
        <v>6469</v>
      </c>
      <c r="J37" s="57"/>
      <c r="K37" s="32" t="s">
        <v>6469</v>
      </c>
      <c r="L37" s="58"/>
      <c r="M37" s="58"/>
      <c r="N37" s="58"/>
      <c r="O37" s="58"/>
      <c r="P37" s="58"/>
      <c r="Q37" s="58"/>
      <c r="R37" s="58"/>
      <c r="S37" s="58"/>
      <c r="T37" s="376"/>
      <c r="U37" s="377"/>
      <c r="V37" s="377"/>
      <c r="W37" s="377"/>
      <c r="X37" s="377"/>
      <c r="Y37" s="378"/>
      <c r="Z37" s="378"/>
      <c r="AA37" s="378"/>
      <c r="AB37" s="378"/>
      <c r="AC37" s="377"/>
      <c r="AD37" s="377"/>
      <c r="AE37" s="377"/>
      <c r="AF37" s="377"/>
      <c r="AG37" s="379"/>
      <c r="AH37" s="379"/>
      <c r="AI37" s="379"/>
      <c r="AJ37" s="379"/>
      <c r="AK37" s="166"/>
      <c r="AL37" s="380"/>
      <c r="AM37" s="380"/>
      <c r="AN37" s="377"/>
      <c r="AO37" s="377"/>
      <c r="AP37" s="377"/>
      <c r="AQ37" s="377"/>
      <c r="AR37" s="377"/>
      <c r="AS37" s="377"/>
      <c r="AT37" s="377"/>
      <c r="AU37" s="377"/>
      <c r="AV37" s="382"/>
      <c r="AW37" s="55"/>
      <c r="AX37" s="383"/>
      <c r="AY37" s="384"/>
    </row>
    <row r="38" spans="1:51" s="128" customFormat="1" ht="55.5" customHeight="1" x14ac:dyDescent="0.25">
      <c r="A38" s="54"/>
      <c r="B38" s="54"/>
      <c r="C38" s="54"/>
      <c r="D38" s="54"/>
      <c r="F38" s="56"/>
      <c r="G38" s="56"/>
      <c r="H38" s="32" t="s">
        <v>6469</v>
      </c>
      <c r="I38" s="32" t="s">
        <v>6469</v>
      </c>
      <c r="J38" s="57"/>
      <c r="K38" s="32" t="s">
        <v>6469</v>
      </c>
      <c r="L38" s="58"/>
      <c r="M38" s="58"/>
      <c r="N38" s="58"/>
      <c r="O38" s="58"/>
      <c r="P38" s="58"/>
      <c r="Q38" s="58"/>
      <c r="R38" s="58"/>
      <c r="S38" s="58"/>
      <c r="T38" s="376"/>
      <c r="U38" s="377"/>
      <c r="V38" s="377"/>
      <c r="W38" s="377"/>
      <c r="X38" s="377"/>
      <c r="Y38" s="378"/>
      <c r="Z38" s="378"/>
      <c r="AA38" s="378"/>
      <c r="AB38" s="378"/>
      <c r="AC38" s="377"/>
      <c r="AD38" s="377"/>
      <c r="AE38" s="377"/>
      <c r="AF38" s="377"/>
      <c r="AG38" s="379"/>
      <c r="AH38" s="379"/>
      <c r="AI38" s="379"/>
      <c r="AJ38" s="379"/>
      <c r="AK38" s="166"/>
      <c r="AL38" s="380"/>
      <c r="AM38" s="380"/>
      <c r="AN38" s="377"/>
      <c r="AO38" s="377"/>
      <c r="AP38" s="377"/>
      <c r="AQ38" s="377"/>
      <c r="AR38" s="377"/>
      <c r="AS38" s="377"/>
      <c r="AT38" s="377"/>
      <c r="AU38" s="377"/>
      <c r="AV38" s="382"/>
      <c r="AW38" s="55"/>
      <c r="AX38" s="383"/>
      <c r="AY38" s="384"/>
    </row>
    <row r="39" spans="1:51" s="128" customFormat="1" ht="55.5" customHeight="1" x14ac:dyDescent="0.25">
      <c r="A39" s="54"/>
      <c r="B39" s="54"/>
      <c r="C39" s="54"/>
      <c r="D39" s="54"/>
      <c r="F39" s="56"/>
      <c r="G39" s="56"/>
      <c r="H39" s="32" t="s">
        <v>6469</v>
      </c>
      <c r="I39" s="32" t="s">
        <v>6469</v>
      </c>
      <c r="J39" s="57"/>
      <c r="K39" s="32" t="s">
        <v>6469</v>
      </c>
      <c r="L39" s="58"/>
      <c r="M39" s="58"/>
      <c r="N39" s="58"/>
      <c r="O39" s="58"/>
      <c r="P39" s="58"/>
      <c r="Q39" s="58"/>
      <c r="R39" s="58"/>
      <c r="S39" s="58"/>
      <c r="T39" s="376"/>
      <c r="U39" s="377"/>
      <c r="V39" s="377"/>
      <c r="W39" s="377"/>
      <c r="X39" s="377"/>
      <c r="Y39" s="378"/>
      <c r="Z39" s="378"/>
      <c r="AA39" s="378"/>
      <c r="AB39" s="378"/>
      <c r="AC39" s="377"/>
      <c r="AD39" s="377"/>
      <c r="AE39" s="377"/>
      <c r="AF39" s="377"/>
      <c r="AG39" s="379"/>
      <c r="AH39" s="379"/>
      <c r="AI39" s="379"/>
      <c r="AJ39" s="379"/>
      <c r="AK39" s="166"/>
      <c r="AL39" s="380"/>
      <c r="AM39" s="380"/>
      <c r="AN39" s="377"/>
      <c r="AO39" s="377"/>
      <c r="AP39" s="377"/>
      <c r="AQ39" s="377"/>
      <c r="AR39" s="377"/>
      <c r="AS39" s="377"/>
      <c r="AT39" s="377"/>
      <c r="AU39" s="377"/>
      <c r="AV39" s="382"/>
      <c r="AW39" s="55"/>
      <c r="AX39" s="383"/>
      <c r="AY39" s="384"/>
    </row>
    <row r="40" spans="1:51" s="128" customFormat="1" ht="55.5" customHeight="1" x14ac:dyDescent="0.25">
      <c r="A40" s="54"/>
      <c r="B40" s="54"/>
      <c r="C40" s="54"/>
      <c r="D40" s="54"/>
      <c r="F40" s="56"/>
      <c r="G40" s="56"/>
      <c r="H40" s="32" t="s">
        <v>6469</v>
      </c>
      <c r="I40" s="32" t="s">
        <v>6469</v>
      </c>
      <c r="J40" s="57"/>
      <c r="K40" s="32" t="s">
        <v>6469</v>
      </c>
      <c r="L40" s="58"/>
      <c r="M40" s="58"/>
      <c r="N40" s="58"/>
      <c r="O40" s="58"/>
      <c r="P40" s="58"/>
      <c r="Q40" s="58"/>
      <c r="R40" s="58"/>
      <c r="S40" s="58"/>
      <c r="T40" s="376"/>
      <c r="U40" s="377"/>
      <c r="V40" s="377"/>
      <c r="W40" s="377"/>
      <c r="X40" s="377"/>
      <c r="Y40" s="378"/>
      <c r="Z40" s="378"/>
      <c r="AA40" s="378"/>
      <c r="AB40" s="378"/>
      <c r="AC40" s="377"/>
      <c r="AD40" s="377"/>
      <c r="AE40" s="377"/>
      <c r="AF40" s="377"/>
      <c r="AG40" s="379"/>
      <c r="AH40" s="379"/>
      <c r="AI40" s="379"/>
      <c r="AJ40" s="379"/>
      <c r="AK40" s="166"/>
      <c r="AL40" s="380"/>
      <c r="AM40" s="380"/>
      <c r="AN40" s="377"/>
      <c r="AO40" s="377"/>
      <c r="AP40" s="377"/>
      <c r="AQ40" s="377"/>
      <c r="AR40" s="377"/>
      <c r="AS40" s="377"/>
      <c r="AT40" s="377"/>
      <c r="AU40" s="377"/>
      <c r="AV40" s="382"/>
      <c r="AW40" s="55"/>
      <c r="AX40" s="383"/>
      <c r="AY40" s="384"/>
    </row>
    <row r="41" spans="1:51" s="128" customFormat="1" ht="55.5" customHeight="1" x14ac:dyDescent="0.25">
      <c r="A41" s="54"/>
      <c r="B41" s="54"/>
      <c r="C41" s="54"/>
      <c r="D41" s="54"/>
      <c r="F41" s="56"/>
      <c r="G41" s="56"/>
      <c r="H41" s="32" t="s">
        <v>6469</v>
      </c>
      <c r="I41" s="32" t="s">
        <v>6469</v>
      </c>
      <c r="J41" s="57"/>
      <c r="K41" s="32" t="s">
        <v>6469</v>
      </c>
      <c r="L41" s="58"/>
      <c r="M41" s="58"/>
      <c r="N41" s="58"/>
      <c r="O41" s="58"/>
      <c r="P41" s="58"/>
      <c r="Q41" s="58"/>
      <c r="R41" s="58"/>
      <c r="S41" s="58"/>
      <c r="T41" s="376"/>
      <c r="U41" s="377"/>
      <c r="V41" s="377"/>
      <c r="W41" s="377"/>
      <c r="X41" s="377"/>
      <c r="Y41" s="378"/>
      <c r="Z41" s="378"/>
      <c r="AA41" s="378"/>
      <c r="AB41" s="378"/>
      <c r="AC41" s="377"/>
      <c r="AD41" s="377"/>
      <c r="AE41" s="377"/>
      <c r="AF41" s="377"/>
      <c r="AG41" s="379"/>
      <c r="AH41" s="379"/>
      <c r="AI41" s="379"/>
      <c r="AJ41" s="379"/>
      <c r="AK41" s="166"/>
      <c r="AL41" s="380"/>
      <c r="AM41" s="380"/>
      <c r="AN41" s="377"/>
      <c r="AO41" s="377"/>
      <c r="AP41" s="377"/>
      <c r="AQ41" s="377"/>
      <c r="AR41" s="377"/>
      <c r="AS41" s="377"/>
      <c r="AT41" s="377"/>
      <c r="AU41" s="377"/>
      <c r="AV41" s="382"/>
      <c r="AW41" s="55"/>
      <c r="AX41" s="383"/>
      <c r="AY41" s="384"/>
    </row>
    <row r="42" spans="1:51" s="128" customFormat="1" ht="55.5" customHeight="1" x14ac:dyDescent="0.25">
      <c r="A42" s="54"/>
      <c r="B42" s="54"/>
      <c r="C42" s="54"/>
      <c r="D42" s="54"/>
      <c r="F42" s="56"/>
      <c r="G42" s="56"/>
      <c r="H42" s="32" t="s">
        <v>6469</v>
      </c>
      <c r="I42" s="32" t="s">
        <v>6469</v>
      </c>
      <c r="J42" s="57"/>
      <c r="K42" s="32" t="s">
        <v>6469</v>
      </c>
      <c r="L42" s="58"/>
      <c r="M42" s="58"/>
      <c r="N42" s="58"/>
      <c r="O42" s="58"/>
      <c r="P42" s="58"/>
      <c r="Q42" s="58"/>
      <c r="R42" s="58"/>
      <c r="S42" s="58"/>
      <c r="T42" s="376"/>
      <c r="U42" s="377"/>
      <c r="V42" s="377"/>
      <c r="W42" s="377"/>
      <c r="X42" s="377"/>
      <c r="Y42" s="378"/>
      <c r="Z42" s="378"/>
      <c r="AA42" s="378"/>
      <c r="AB42" s="378"/>
      <c r="AC42" s="377"/>
      <c r="AD42" s="377"/>
      <c r="AE42" s="377"/>
      <c r="AF42" s="377"/>
      <c r="AG42" s="379"/>
      <c r="AH42" s="379"/>
      <c r="AI42" s="379"/>
      <c r="AJ42" s="379"/>
      <c r="AK42" s="166"/>
      <c r="AL42" s="380"/>
      <c r="AM42" s="380"/>
      <c r="AN42" s="377"/>
      <c r="AO42" s="377"/>
      <c r="AP42" s="377"/>
      <c r="AQ42" s="377"/>
      <c r="AR42" s="377"/>
      <c r="AS42" s="377"/>
      <c r="AT42" s="377"/>
      <c r="AU42" s="377"/>
      <c r="AV42" s="382"/>
      <c r="AW42" s="55"/>
      <c r="AX42" s="383"/>
      <c r="AY42" s="384"/>
    </row>
    <row r="43" spans="1:51" s="128" customFormat="1" ht="55.5" customHeight="1" x14ac:dyDescent="0.25">
      <c r="A43" s="54" t="str">
        <f t="shared" si="20"/>
        <v>NT4NT1_D3+1</v>
      </c>
      <c r="B43" s="54" t="str">
        <f t="shared" si="21"/>
        <v>NT4NT1_D3+2</v>
      </c>
      <c r="C43" s="54" t="str">
        <f t="shared" si="22"/>
        <v>NT4NT1_D3+3</v>
      </c>
      <c r="D43" s="54" t="str">
        <f t="shared" si="23"/>
        <v>NT4NT1_D3+4</v>
      </c>
      <c r="E43" s="128" t="s">
        <v>609</v>
      </c>
      <c r="F43" s="56"/>
      <c r="G43" s="56" t="s">
        <v>639</v>
      </c>
      <c r="H43" s="32" t="s">
        <v>630</v>
      </c>
      <c r="I43" s="32" t="s">
        <v>5124</v>
      </c>
      <c r="J43" s="57" t="s">
        <v>630</v>
      </c>
      <c r="K43" s="32" t="s">
        <v>6471</v>
      </c>
      <c r="L43" s="58">
        <v>6500</v>
      </c>
      <c r="M43" s="58">
        <v>2600</v>
      </c>
      <c r="N43" s="58">
        <v>2000</v>
      </c>
      <c r="O43" s="58">
        <v>1400</v>
      </c>
      <c r="P43" s="58"/>
      <c r="Q43" s="58"/>
      <c r="R43" s="58"/>
      <c r="S43" s="58"/>
      <c r="T43" s="376" t="str">
        <f>G43</f>
        <v>NT4NT1_D3</v>
      </c>
      <c r="U43" s="377"/>
      <c r="V43" s="377"/>
      <c r="W43" s="377"/>
      <c r="X43" s="377"/>
      <c r="Y43" s="378">
        <f t="shared" si="24"/>
        <v>0</v>
      </c>
      <c r="Z43" s="378">
        <f t="shared" si="24"/>
        <v>0</v>
      </c>
      <c r="AA43" s="378">
        <f t="shared" si="24"/>
        <v>0</v>
      </c>
      <c r="AB43" s="378">
        <f t="shared" si="24"/>
        <v>0</v>
      </c>
      <c r="AC43" s="377"/>
      <c r="AD43" s="377"/>
      <c r="AE43" s="377"/>
      <c r="AF43" s="377"/>
      <c r="AG43" s="379"/>
      <c r="AH43" s="379"/>
      <c r="AI43" s="379"/>
      <c r="AJ43" s="379"/>
      <c r="AK43" s="166">
        <v>3.6883241758241754</v>
      </c>
      <c r="AL43" s="380"/>
      <c r="AM43" s="381" t="e">
        <f>ROUNDDOWN(AK43*#REF!/#REF!,1)</f>
        <v>#REF!</v>
      </c>
      <c r="AN43" s="377" t="e">
        <f t="shared" si="25"/>
        <v>#REF!</v>
      </c>
      <c r="AO43" s="377" t="e">
        <f t="shared" si="25"/>
        <v>#REF!</v>
      </c>
      <c r="AP43" s="377" t="e">
        <f t="shared" si="25"/>
        <v>#REF!</v>
      </c>
      <c r="AQ43" s="377" t="e">
        <f t="shared" si="25"/>
        <v>#REF!</v>
      </c>
      <c r="AR43" s="377" t="e">
        <f t="shared" si="26"/>
        <v>#REF!</v>
      </c>
      <c r="AS43" s="377" t="e">
        <f t="shared" si="26"/>
        <v>#REF!</v>
      </c>
      <c r="AT43" s="377" t="e">
        <f t="shared" si="26"/>
        <v>#REF!</v>
      </c>
      <c r="AU43" s="377" t="e">
        <f t="shared" si="26"/>
        <v>#REF!</v>
      </c>
      <c r="AV43" s="382"/>
      <c r="AW43" s="128" t="s">
        <v>609</v>
      </c>
      <c r="AX43" s="385"/>
      <c r="AY43" s="384">
        <v>840</v>
      </c>
    </row>
    <row r="44" spans="1:51" s="128" customFormat="1" ht="55.5" customHeight="1" x14ac:dyDescent="0.25">
      <c r="A44" s="54"/>
      <c r="B44" s="54"/>
      <c r="C44" s="54"/>
      <c r="D44" s="54"/>
      <c r="F44" s="56"/>
      <c r="G44" s="56"/>
      <c r="H44" s="32" t="s">
        <v>6469</v>
      </c>
      <c r="I44" s="32" t="s">
        <v>6469</v>
      </c>
      <c r="J44" s="57"/>
      <c r="K44" s="32" t="s">
        <v>6469</v>
      </c>
      <c r="L44" s="58"/>
      <c r="M44" s="58"/>
      <c r="N44" s="58"/>
      <c r="O44" s="58"/>
      <c r="P44" s="58"/>
      <c r="Q44" s="58"/>
      <c r="R44" s="58"/>
      <c r="S44" s="58"/>
      <c r="T44" s="376"/>
      <c r="U44" s="377"/>
      <c r="V44" s="377"/>
      <c r="W44" s="377"/>
      <c r="X44" s="377"/>
      <c r="Y44" s="378"/>
      <c r="Z44" s="378"/>
      <c r="AA44" s="378"/>
      <c r="AB44" s="378"/>
      <c r="AC44" s="377"/>
      <c r="AD44" s="377"/>
      <c r="AE44" s="377"/>
      <c r="AF44" s="377"/>
      <c r="AG44" s="379"/>
      <c r="AH44" s="379"/>
      <c r="AI44" s="379"/>
      <c r="AJ44" s="379"/>
      <c r="AK44" s="166"/>
      <c r="AL44" s="380"/>
      <c r="AM44" s="381"/>
      <c r="AN44" s="377"/>
      <c r="AO44" s="377"/>
      <c r="AP44" s="377"/>
      <c r="AQ44" s="377"/>
      <c r="AR44" s="377"/>
      <c r="AS44" s="377"/>
      <c r="AT44" s="377"/>
      <c r="AU44" s="377"/>
      <c r="AV44" s="382"/>
      <c r="AX44" s="385"/>
      <c r="AY44" s="384"/>
    </row>
    <row r="45" spans="1:51" s="128" customFormat="1" ht="55.5" customHeight="1" x14ac:dyDescent="0.25">
      <c r="A45" s="54"/>
      <c r="B45" s="54"/>
      <c r="C45" s="54"/>
      <c r="D45" s="54"/>
      <c r="F45" s="56"/>
      <c r="G45" s="56"/>
      <c r="H45" s="32" t="s">
        <v>6469</v>
      </c>
      <c r="I45" s="32" t="s">
        <v>6469</v>
      </c>
      <c r="J45" s="57"/>
      <c r="K45" s="32" t="s">
        <v>6469</v>
      </c>
      <c r="L45" s="58"/>
      <c r="M45" s="58"/>
      <c r="N45" s="58"/>
      <c r="O45" s="58"/>
      <c r="P45" s="58"/>
      <c r="Q45" s="58"/>
      <c r="R45" s="58"/>
      <c r="S45" s="58"/>
      <c r="T45" s="376"/>
      <c r="U45" s="377"/>
      <c r="V45" s="377"/>
      <c r="W45" s="377"/>
      <c r="X45" s="377"/>
      <c r="Y45" s="378"/>
      <c r="Z45" s="378"/>
      <c r="AA45" s="378"/>
      <c r="AB45" s="378"/>
      <c r="AC45" s="377"/>
      <c r="AD45" s="377"/>
      <c r="AE45" s="377"/>
      <c r="AF45" s="377"/>
      <c r="AG45" s="379"/>
      <c r="AH45" s="379"/>
      <c r="AI45" s="379"/>
      <c r="AJ45" s="379"/>
      <c r="AK45" s="166"/>
      <c r="AL45" s="380"/>
      <c r="AM45" s="381"/>
      <c r="AN45" s="377"/>
      <c r="AO45" s="377"/>
      <c r="AP45" s="377"/>
      <c r="AQ45" s="377"/>
      <c r="AR45" s="377"/>
      <c r="AS45" s="377"/>
      <c r="AT45" s="377"/>
      <c r="AU45" s="377"/>
      <c r="AV45" s="382"/>
      <c r="AX45" s="385"/>
      <c r="AY45" s="384"/>
    </row>
    <row r="46" spans="1:51" s="128" customFormat="1" ht="55.5" customHeight="1" x14ac:dyDescent="0.25">
      <c r="A46" s="54"/>
      <c r="B46" s="54"/>
      <c r="C46" s="54"/>
      <c r="D46" s="54"/>
      <c r="F46" s="56"/>
      <c r="G46" s="56"/>
      <c r="H46" s="32" t="s">
        <v>6469</v>
      </c>
      <c r="I46" s="32" t="s">
        <v>6469</v>
      </c>
      <c r="J46" s="57"/>
      <c r="K46" s="32" t="s">
        <v>6469</v>
      </c>
      <c r="L46" s="58"/>
      <c r="M46" s="58"/>
      <c r="N46" s="58"/>
      <c r="O46" s="58"/>
      <c r="P46" s="58"/>
      <c r="Q46" s="58"/>
      <c r="R46" s="58"/>
      <c r="S46" s="58"/>
      <c r="T46" s="376"/>
      <c r="U46" s="377"/>
      <c r="V46" s="377"/>
      <c r="W46" s="377"/>
      <c r="X46" s="377"/>
      <c r="Y46" s="378"/>
      <c r="Z46" s="378"/>
      <c r="AA46" s="378"/>
      <c r="AB46" s="378"/>
      <c r="AC46" s="377"/>
      <c r="AD46" s="377"/>
      <c r="AE46" s="377"/>
      <c r="AF46" s="377"/>
      <c r="AG46" s="379"/>
      <c r="AH46" s="379"/>
      <c r="AI46" s="379"/>
      <c r="AJ46" s="379"/>
      <c r="AK46" s="166"/>
      <c r="AL46" s="380"/>
      <c r="AM46" s="381"/>
      <c r="AN46" s="377"/>
      <c r="AO46" s="377"/>
      <c r="AP46" s="377"/>
      <c r="AQ46" s="377"/>
      <c r="AR46" s="377"/>
      <c r="AS46" s="377"/>
      <c r="AT46" s="377"/>
      <c r="AU46" s="377"/>
      <c r="AV46" s="382"/>
      <c r="AX46" s="385"/>
      <c r="AY46" s="384"/>
    </row>
    <row r="47" spans="1:51" s="128" customFormat="1" ht="55.5" customHeight="1" x14ac:dyDescent="0.25">
      <c r="A47" s="54"/>
      <c r="B47" s="54"/>
      <c r="C47" s="54"/>
      <c r="D47" s="54"/>
      <c r="F47" s="56"/>
      <c r="G47" s="56"/>
      <c r="H47" s="32" t="s">
        <v>6469</v>
      </c>
      <c r="I47" s="32" t="s">
        <v>6469</v>
      </c>
      <c r="J47" s="57"/>
      <c r="K47" s="32" t="s">
        <v>6469</v>
      </c>
      <c r="L47" s="58"/>
      <c r="M47" s="58"/>
      <c r="N47" s="58"/>
      <c r="O47" s="58"/>
      <c r="P47" s="58"/>
      <c r="Q47" s="58"/>
      <c r="R47" s="58"/>
      <c r="S47" s="58"/>
      <c r="T47" s="376"/>
      <c r="U47" s="377"/>
      <c r="V47" s="377"/>
      <c r="W47" s="377"/>
      <c r="X47" s="377"/>
      <c r="Y47" s="378"/>
      <c r="Z47" s="378"/>
      <c r="AA47" s="378"/>
      <c r="AB47" s="378"/>
      <c r="AC47" s="377"/>
      <c r="AD47" s="377"/>
      <c r="AE47" s="377"/>
      <c r="AF47" s="377"/>
      <c r="AG47" s="379"/>
      <c r="AH47" s="379"/>
      <c r="AI47" s="379"/>
      <c r="AJ47" s="379"/>
      <c r="AK47" s="166"/>
      <c r="AL47" s="380"/>
      <c r="AM47" s="381"/>
      <c r="AN47" s="377"/>
      <c r="AO47" s="377"/>
      <c r="AP47" s="377"/>
      <c r="AQ47" s="377"/>
      <c r="AR47" s="377"/>
      <c r="AS47" s="377"/>
      <c r="AT47" s="377"/>
      <c r="AU47" s="377"/>
      <c r="AV47" s="382"/>
      <c r="AX47" s="385"/>
      <c r="AY47" s="384"/>
    </row>
    <row r="48" spans="1:51" s="128" customFormat="1" ht="55.5" customHeight="1" x14ac:dyDescent="0.25">
      <c r="A48" s="54"/>
      <c r="B48" s="54"/>
      <c r="C48" s="54"/>
      <c r="D48" s="54"/>
      <c r="F48" s="56"/>
      <c r="G48" s="56"/>
      <c r="H48" s="32" t="s">
        <v>6469</v>
      </c>
      <c r="I48" s="32" t="s">
        <v>6469</v>
      </c>
      <c r="J48" s="57"/>
      <c r="K48" s="32" t="s">
        <v>6469</v>
      </c>
      <c r="L48" s="58"/>
      <c r="M48" s="58"/>
      <c r="N48" s="58"/>
      <c r="O48" s="58"/>
      <c r="P48" s="58"/>
      <c r="Q48" s="58"/>
      <c r="R48" s="58"/>
      <c r="S48" s="58"/>
      <c r="T48" s="376"/>
      <c r="U48" s="377"/>
      <c r="V48" s="377"/>
      <c r="W48" s="377"/>
      <c r="X48" s="377"/>
      <c r="Y48" s="378"/>
      <c r="Z48" s="378"/>
      <c r="AA48" s="378"/>
      <c r="AB48" s="378"/>
      <c r="AC48" s="377"/>
      <c r="AD48" s="377"/>
      <c r="AE48" s="377"/>
      <c r="AF48" s="377"/>
      <c r="AG48" s="379"/>
      <c r="AH48" s="379"/>
      <c r="AI48" s="379"/>
      <c r="AJ48" s="379"/>
      <c r="AK48" s="166"/>
      <c r="AL48" s="380"/>
      <c r="AM48" s="381"/>
      <c r="AN48" s="377"/>
      <c r="AO48" s="377"/>
      <c r="AP48" s="377"/>
      <c r="AQ48" s="377"/>
      <c r="AR48" s="377"/>
      <c r="AS48" s="377"/>
      <c r="AT48" s="377"/>
      <c r="AU48" s="377"/>
      <c r="AV48" s="382"/>
      <c r="AX48" s="385"/>
      <c r="AY48" s="384"/>
    </row>
    <row r="49" spans="1:16169" s="128" customFormat="1" ht="55.5" customHeight="1" x14ac:dyDescent="0.25">
      <c r="A49" s="54"/>
      <c r="B49" s="54"/>
      <c r="C49" s="54"/>
      <c r="D49" s="54"/>
      <c r="F49" s="56"/>
      <c r="G49" s="56"/>
      <c r="H49" s="32" t="s">
        <v>6469</v>
      </c>
      <c r="I49" s="32" t="s">
        <v>6469</v>
      </c>
      <c r="J49" s="57"/>
      <c r="K49" s="32" t="s">
        <v>6469</v>
      </c>
      <c r="L49" s="58"/>
      <c r="M49" s="58"/>
      <c r="N49" s="58"/>
      <c r="O49" s="58"/>
      <c r="P49" s="58"/>
      <c r="Q49" s="58"/>
      <c r="R49" s="58"/>
      <c r="S49" s="58"/>
      <c r="T49" s="376"/>
      <c r="U49" s="377"/>
      <c r="V49" s="377"/>
      <c r="W49" s="377"/>
      <c r="X49" s="377"/>
      <c r="Y49" s="378"/>
      <c r="Z49" s="378"/>
      <c r="AA49" s="378"/>
      <c r="AB49" s="378"/>
      <c r="AC49" s="377"/>
      <c r="AD49" s="377"/>
      <c r="AE49" s="377"/>
      <c r="AF49" s="377"/>
      <c r="AG49" s="379"/>
      <c r="AH49" s="379"/>
      <c r="AI49" s="379"/>
      <c r="AJ49" s="379"/>
      <c r="AK49" s="166"/>
      <c r="AL49" s="380"/>
      <c r="AM49" s="381"/>
      <c r="AN49" s="377"/>
      <c r="AO49" s="377"/>
      <c r="AP49" s="377"/>
      <c r="AQ49" s="377"/>
      <c r="AR49" s="377"/>
      <c r="AS49" s="377"/>
      <c r="AT49" s="377"/>
      <c r="AU49" s="377"/>
      <c r="AV49" s="382"/>
      <c r="AX49" s="385"/>
      <c r="AY49" s="384"/>
    </row>
    <row r="50" spans="1:16169" s="405" customFormat="1" ht="78.75" x14ac:dyDescent="0.25">
      <c r="A50" s="54" t="str">
        <f t="shared" si="20"/>
        <v>NT73NT+1</v>
      </c>
      <c r="B50" s="54" t="str">
        <f t="shared" si="21"/>
        <v>NT73NT+2</v>
      </c>
      <c r="C50" s="54" t="str">
        <f t="shared" si="22"/>
        <v>NT73NT+3</v>
      </c>
      <c r="D50" s="54" t="str">
        <f t="shared" si="23"/>
        <v>NT73NT+4</v>
      </c>
      <c r="E50" s="405" t="s">
        <v>609</v>
      </c>
      <c r="F50" s="403">
        <v>73</v>
      </c>
      <c r="G50" s="403" t="s">
        <v>959</v>
      </c>
      <c r="H50" s="406" t="s">
        <v>6397</v>
      </c>
      <c r="I50" s="406" t="s">
        <v>628</v>
      </c>
      <c r="J50" s="57" t="s">
        <v>6397</v>
      </c>
      <c r="K50" s="406" t="s">
        <v>215</v>
      </c>
      <c r="L50" s="404">
        <v>5300</v>
      </c>
      <c r="M50" s="404">
        <v>2300</v>
      </c>
      <c r="N50" s="404">
        <v>1800</v>
      </c>
      <c r="O50" s="404">
        <v>1300</v>
      </c>
      <c r="P50" s="58"/>
      <c r="Q50" s="58"/>
      <c r="R50" s="58"/>
      <c r="S50" s="58"/>
      <c r="T50" s="376" t="str">
        <f t="shared" ref="T50" si="27">G50</f>
        <v>NT73NT</v>
      </c>
      <c r="U50" s="377"/>
      <c r="V50" s="377"/>
      <c r="W50" s="377"/>
      <c r="X50" s="377"/>
      <c r="Y50" s="378"/>
      <c r="Z50" s="378"/>
      <c r="AA50" s="378"/>
      <c r="AB50" s="378"/>
      <c r="AC50" s="377"/>
      <c r="AD50" s="377"/>
      <c r="AE50" s="377"/>
      <c r="AF50" s="377"/>
      <c r="AG50" s="379"/>
      <c r="AH50" s="379"/>
      <c r="AI50" s="379"/>
      <c r="AJ50" s="379"/>
      <c r="AK50" s="166">
        <v>6.98</v>
      </c>
      <c r="AL50" s="380"/>
      <c r="AM50" s="381" t="e">
        <f>ROUNDDOWN(AK50*#REF!/#REF!,1)</f>
        <v>#REF!</v>
      </c>
      <c r="AN50" s="377" t="e">
        <f t="shared" si="25"/>
        <v>#REF!</v>
      </c>
      <c r="AO50" s="377" t="e">
        <f t="shared" si="25"/>
        <v>#REF!</v>
      </c>
      <c r="AP50" s="377" t="e">
        <f t="shared" si="25"/>
        <v>#REF!</v>
      </c>
      <c r="AQ50" s="377" t="e">
        <f t="shared" si="25"/>
        <v>#REF!</v>
      </c>
      <c r="AR50" s="377" t="e">
        <f t="shared" si="26"/>
        <v>#REF!</v>
      </c>
      <c r="AS50" s="377" t="e">
        <f t="shared" si="26"/>
        <v>#REF!</v>
      </c>
      <c r="AT50" s="377" t="e">
        <f t="shared" si="26"/>
        <v>#REF!</v>
      </c>
      <c r="AU50" s="377" t="e">
        <f t="shared" si="26"/>
        <v>#REF!</v>
      </c>
      <c r="AV50" s="382"/>
      <c r="AW50" s="128" t="s">
        <v>609</v>
      </c>
      <c r="AX50" s="385"/>
      <c r="AY50" s="384">
        <v>780</v>
      </c>
      <c r="AZ50" s="128"/>
      <c r="BA50" s="128"/>
      <c r="BB50" s="128"/>
      <c r="BC50" s="128"/>
      <c r="BD50" s="128"/>
      <c r="BE50" s="128"/>
      <c r="BF50" s="128"/>
      <c r="BG50" s="405" t="s">
        <v>6481</v>
      </c>
      <c r="IF50" s="128"/>
      <c r="IG50" s="128"/>
      <c r="IH50" s="128"/>
      <c r="II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SB50" s="128"/>
      <c r="SC50" s="128"/>
      <c r="SD50" s="128"/>
      <c r="SE50" s="128"/>
      <c r="SQ50" s="128"/>
      <c r="SR50" s="128"/>
      <c r="SS50" s="128"/>
      <c r="ST50" s="128"/>
      <c r="SU50" s="128"/>
      <c r="SV50" s="128"/>
      <c r="SW50" s="128"/>
      <c r="SX50" s="128"/>
      <c r="SY50" s="128"/>
      <c r="SZ50" s="128"/>
      <c r="TA50" s="128"/>
      <c r="TB50" s="128"/>
      <c r="TC50" s="128"/>
      <c r="TD50" s="128"/>
      <c r="TE50" s="128"/>
      <c r="TF50" s="128"/>
      <c r="TG50" s="128"/>
      <c r="TH50" s="128"/>
      <c r="TI50" s="128"/>
      <c r="TJ50" s="128"/>
      <c r="TK50" s="128"/>
      <c r="TL50" s="128"/>
      <c r="TM50" s="128"/>
      <c r="TN50" s="128"/>
      <c r="TO50" s="128"/>
      <c r="TP50" s="128"/>
      <c r="TQ50" s="128"/>
      <c r="TR50" s="128"/>
      <c r="TS50" s="128"/>
      <c r="TT50" s="128"/>
      <c r="TU50" s="128"/>
      <c r="TV50" s="128"/>
      <c r="TW50" s="128"/>
      <c r="TX50" s="128"/>
      <c r="TY50" s="128"/>
      <c r="TZ50" s="128"/>
      <c r="UA50" s="128"/>
      <c r="UB50" s="128"/>
      <c r="UC50" s="128"/>
      <c r="UD50" s="128"/>
      <c r="UE50" s="128"/>
      <c r="UF50" s="128"/>
      <c r="UG50" s="128"/>
      <c r="ABX50" s="128"/>
      <c r="ABY50" s="128"/>
      <c r="ABZ50" s="128"/>
      <c r="ACA50" s="128"/>
      <c r="ACM50" s="128"/>
      <c r="ACN50" s="128"/>
      <c r="ACO50" s="128"/>
      <c r="ACP50" s="128"/>
      <c r="ACQ50" s="128"/>
      <c r="ACR50" s="128"/>
      <c r="ACS50" s="128"/>
      <c r="ACT50" s="128"/>
      <c r="ACU50" s="128"/>
      <c r="ACV50" s="128"/>
      <c r="ACW50" s="128"/>
      <c r="ACX50" s="128"/>
      <c r="ACY50" s="128"/>
      <c r="ACZ50" s="128"/>
      <c r="ADA50" s="128"/>
      <c r="ADB50" s="128"/>
      <c r="ADC50" s="128"/>
      <c r="ADD50" s="128"/>
      <c r="ADE50" s="128"/>
      <c r="ADF50" s="128"/>
      <c r="ADG50" s="128"/>
      <c r="ADH50" s="128"/>
      <c r="ADI50" s="128"/>
      <c r="ADJ50" s="128"/>
      <c r="ADK50" s="128"/>
      <c r="ADL50" s="128"/>
      <c r="ADM50" s="128"/>
      <c r="ADN50" s="128"/>
      <c r="ADO50" s="128"/>
      <c r="ADP50" s="128"/>
      <c r="ADQ50" s="128"/>
      <c r="ADR50" s="128"/>
      <c r="ADS50" s="128"/>
      <c r="ADT50" s="128"/>
      <c r="ADU50" s="128"/>
      <c r="ADV50" s="128"/>
      <c r="ADW50" s="128"/>
      <c r="ADX50" s="128"/>
      <c r="ADY50" s="128"/>
      <c r="ADZ50" s="128"/>
      <c r="AEA50" s="128"/>
      <c r="AEB50" s="128"/>
      <c r="AEC50" s="128"/>
      <c r="ALT50" s="128"/>
      <c r="ALU50" s="128"/>
      <c r="ALV50" s="128"/>
      <c r="ALW50" s="128"/>
      <c r="AMI50" s="128"/>
      <c r="AMJ50" s="128"/>
      <c r="AMK50" s="128"/>
      <c r="AML50" s="128"/>
      <c r="AMM50" s="128"/>
      <c r="AMN50" s="128"/>
      <c r="AMO50" s="128"/>
      <c r="AMP50" s="128"/>
      <c r="AMQ50" s="128"/>
      <c r="AMR50" s="128"/>
      <c r="AMS50" s="128"/>
      <c r="AMT50" s="128"/>
      <c r="AMU50" s="128"/>
      <c r="AMV50" s="128"/>
      <c r="AMW50" s="128"/>
      <c r="AMX50" s="128"/>
      <c r="AMY50" s="128"/>
      <c r="AMZ50" s="128"/>
      <c r="ANA50" s="128"/>
      <c r="ANB50" s="128"/>
      <c r="ANC50" s="128"/>
      <c r="AND50" s="128"/>
      <c r="ANE50" s="128"/>
      <c r="ANF50" s="128"/>
      <c r="ANG50" s="128"/>
      <c r="ANH50" s="128"/>
      <c r="ANI50" s="128"/>
      <c r="ANJ50" s="128"/>
      <c r="ANK50" s="128"/>
      <c r="ANL50" s="128"/>
      <c r="ANM50" s="128"/>
      <c r="ANN50" s="128"/>
      <c r="ANO50" s="128"/>
      <c r="ANP50" s="128"/>
      <c r="ANQ50" s="128"/>
      <c r="ANR50" s="128"/>
      <c r="ANS50" s="128"/>
      <c r="ANT50" s="128"/>
      <c r="ANU50" s="128"/>
      <c r="ANV50" s="128"/>
      <c r="ANW50" s="128"/>
      <c r="ANX50" s="128"/>
      <c r="ANY50" s="128"/>
      <c r="AVP50" s="128"/>
      <c r="AVQ50" s="128"/>
      <c r="AVR50" s="128"/>
      <c r="AVS50" s="128"/>
      <c r="AWE50" s="128"/>
      <c r="AWF50" s="128"/>
      <c r="AWG50" s="128"/>
      <c r="AWH50" s="128"/>
      <c r="AWI50" s="128"/>
      <c r="AWJ50" s="128"/>
      <c r="AWK50" s="128"/>
      <c r="AWL50" s="128"/>
      <c r="AWM50" s="128"/>
      <c r="AWN50" s="128"/>
      <c r="AWO50" s="128"/>
      <c r="AWP50" s="128"/>
      <c r="AWQ50" s="128"/>
      <c r="AWR50" s="128"/>
      <c r="AWS50" s="128"/>
      <c r="AWT50" s="128"/>
      <c r="AWU50" s="128"/>
      <c r="AWV50" s="128"/>
      <c r="AWW50" s="128"/>
      <c r="AWX50" s="128"/>
      <c r="AWY50" s="128"/>
      <c r="AWZ50" s="128"/>
      <c r="AXA50" s="128"/>
      <c r="AXB50" s="128"/>
      <c r="AXC50" s="128"/>
      <c r="AXD50" s="128"/>
      <c r="AXE50" s="128"/>
      <c r="AXF50" s="128"/>
      <c r="AXG50" s="128"/>
      <c r="AXH50" s="128"/>
      <c r="AXI50" s="128"/>
      <c r="AXJ50" s="128"/>
      <c r="AXK50" s="128"/>
      <c r="AXL50" s="128"/>
      <c r="AXM50" s="128"/>
      <c r="AXN50" s="128"/>
      <c r="AXO50" s="128"/>
      <c r="AXP50" s="128"/>
      <c r="AXQ50" s="128"/>
      <c r="AXR50" s="128"/>
      <c r="AXS50" s="128"/>
      <c r="AXT50" s="128"/>
      <c r="AXU50" s="128"/>
      <c r="BFL50" s="128"/>
      <c r="BFM50" s="128"/>
      <c r="BFN50" s="128"/>
      <c r="BFO50" s="128"/>
      <c r="BGA50" s="128"/>
      <c r="BGB50" s="128"/>
      <c r="BGC50" s="128"/>
      <c r="BGD50" s="128"/>
      <c r="BGE50" s="128"/>
      <c r="BGF50" s="128"/>
      <c r="BGG50" s="128"/>
      <c r="BGH50" s="128"/>
      <c r="BGI50" s="128"/>
      <c r="BGJ50" s="128"/>
      <c r="BGK50" s="128"/>
      <c r="BGL50" s="128"/>
      <c r="BGM50" s="128"/>
      <c r="BGN50" s="128"/>
      <c r="BGO50" s="128"/>
      <c r="BGP50" s="128"/>
      <c r="BGQ50" s="128"/>
      <c r="BGR50" s="128"/>
      <c r="BGS50" s="128"/>
      <c r="BGT50" s="128"/>
      <c r="BGU50" s="128"/>
      <c r="BGV50" s="128"/>
      <c r="BGW50" s="128"/>
      <c r="BGX50" s="128"/>
      <c r="BGY50" s="128"/>
      <c r="BGZ50" s="128"/>
      <c r="BHA50" s="128"/>
      <c r="BHB50" s="128"/>
      <c r="BHC50" s="128"/>
      <c r="BHD50" s="128"/>
      <c r="BHE50" s="128"/>
      <c r="BHF50" s="128"/>
      <c r="BHG50" s="128"/>
      <c r="BHH50" s="128"/>
      <c r="BHI50" s="128"/>
      <c r="BHJ50" s="128"/>
      <c r="BHK50" s="128"/>
      <c r="BHL50" s="128"/>
      <c r="BHM50" s="128"/>
      <c r="BHN50" s="128"/>
      <c r="BHO50" s="128"/>
      <c r="BHP50" s="128"/>
      <c r="BHQ50" s="128"/>
      <c r="BPH50" s="128"/>
      <c r="BPI50" s="128"/>
      <c r="BPJ50" s="128"/>
      <c r="BPK50" s="128"/>
      <c r="BPW50" s="128"/>
      <c r="BPX50" s="128"/>
      <c r="BPY50" s="128"/>
      <c r="BPZ50" s="128"/>
      <c r="BQA50" s="128"/>
      <c r="BQB50" s="128"/>
      <c r="BQC50" s="128"/>
      <c r="BQD50" s="128"/>
      <c r="BQE50" s="128"/>
      <c r="BQF50" s="128"/>
      <c r="BQG50" s="128"/>
      <c r="BQH50" s="128"/>
      <c r="BQI50" s="128"/>
      <c r="BQJ50" s="128"/>
      <c r="BQK50" s="128"/>
      <c r="BQL50" s="128"/>
      <c r="BQM50" s="128"/>
      <c r="BQN50" s="128"/>
      <c r="BQO50" s="128"/>
      <c r="BQP50" s="128"/>
      <c r="BQQ50" s="128"/>
      <c r="BQR50" s="128"/>
      <c r="BQS50" s="128"/>
      <c r="BQT50" s="128"/>
      <c r="BQU50" s="128"/>
      <c r="BQV50" s="128"/>
      <c r="BQW50" s="128"/>
      <c r="BQX50" s="128"/>
      <c r="BQY50" s="128"/>
      <c r="BQZ50" s="128"/>
      <c r="BRA50" s="128"/>
      <c r="BRB50" s="128"/>
      <c r="BRC50" s="128"/>
      <c r="BRD50" s="128"/>
      <c r="BRE50" s="128"/>
      <c r="BRF50" s="128"/>
      <c r="BRG50" s="128"/>
      <c r="BRH50" s="128"/>
      <c r="BRI50" s="128"/>
      <c r="BRJ50" s="128"/>
      <c r="BRK50" s="128"/>
      <c r="BRL50" s="128"/>
      <c r="BRM50" s="128"/>
      <c r="BZD50" s="128"/>
      <c r="BZE50" s="128"/>
      <c r="BZF50" s="128"/>
      <c r="BZG50" s="128"/>
      <c r="BZS50" s="128"/>
      <c r="BZT50" s="128"/>
      <c r="BZU50" s="128"/>
      <c r="BZV50" s="128"/>
      <c r="BZW50" s="128"/>
      <c r="BZX50" s="128"/>
      <c r="BZY50" s="128"/>
      <c r="BZZ50" s="128"/>
      <c r="CAA50" s="128"/>
      <c r="CAB50" s="128"/>
      <c r="CAC50" s="128"/>
      <c r="CAD50" s="128"/>
      <c r="CAE50" s="128"/>
      <c r="CAF50" s="128"/>
      <c r="CAG50" s="128"/>
      <c r="CAH50" s="128"/>
      <c r="CAI50" s="128"/>
      <c r="CAJ50" s="128"/>
      <c r="CAK50" s="128"/>
      <c r="CAL50" s="128"/>
      <c r="CAM50" s="128"/>
      <c r="CAN50" s="128"/>
      <c r="CAO50" s="128"/>
      <c r="CAP50" s="128"/>
      <c r="CAQ50" s="128"/>
      <c r="CAR50" s="128"/>
      <c r="CAS50" s="128"/>
      <c r="CAT50" s="128"/>
      <c r="CAU50" s="128"/>
      <c r="CAV50" s="128"/>
      <c r="CAW50" s="128"/>
      <c r="CAX50" s="128"/>
      <c r="CAY50" s="128"/>
      <c r="CAZ50" s="128"/>
      <c r="CBA50" s="128"/>
      <c r="CBB50" s="128"/>
      <c r="CBC50" s="128"/>
      <c r="CBD50" s="128"/>
      <c r="CBE50" s="128"/>
      <c r="CBF50" s="128"/>
      <c r="CBG50" s="128"/>
      <c r="CBH50" s="128"/>
      <c r="CBI50" s="128"/>
      <c r="CIZ50" s="128"/>
      <c r="CJA50" s="128"/>
      <c r="CJB50" s="128"/>
      <c r="CJC50" s="128"/>
      <c r="CJO50" s="128"/>
      <c r="CJP50" s="128"/>
      <c r="CJQ50" s="128"/>
      <c r="CJR50" s="128"/>
      <c r="CJS50" s="128"/>
      <c r="CJT50" s="128"/>
      <c r="CJU50" s="128"/>
      <c r="CJV50" s="128"/>
      <c r="CJW50" s="128"/>
      <c r="CJX50" s="128"/>
      <c r="CJY50" s="128"/>
      <c r="CJZ50" s="128"/>
      <c r="CKA50" s="128"/>
      <c r="CKB50" s="128"/>
      <c r="CKC50" s="128"/>
      <c r="CKD50" s="128"/>
      <c r="CKE50" s="128"/>
      <c r="CKF50" s="128"/>
      <c r="CKG50" s="128"/>
      <c r="CKH50" s="128"/>
      <c r="CKI50" s="128"/>
      <c r="CKJ50" s="128"/>
      <c r="CKK50" s="128"/>
      <c r="CKL50" s="128"/>
      <c r="CKM50" s="128"/>
      <c r="CKN50" s="128"/>
      <c r="CKO50" s="128"/>
      <c r="CKP50" s="128"/>
      <c r="CKQ50" s="128"/>
      <c r="CKR50" s="128"/>
      <c r="CKS50" s="128"/>
      <c r="CKT50" s="128"/>
      <c r="CKU50" s="128"/>
      <c r="CKV50" s="128"/>
      <c r="CKW50" s="128"/>
      <c r="CKX50" s="128"/>
      <c r="CKY50" s="128"/>
      <c r="CKZ50" s="128"/>
      <c r="CLA50" s="128"/>
      <c r="CLB50" s="128"/>
      <c r="CLC50" s="128"/>
      <c r="CLD50" s="128"/>
      <c r="CLE50" s="128"/>
      <c r="CSV50" s="128"/>
      <c r="CSW50" s="128"/>
      <c r="CSX50" s="128"/>
      <c r="CSY50" s="128"/>
      <c r="CTK50" s="128"/>
      <c r="CTL50" s="128"/>
      <c r="CTM50" s="128"/>
      <c r="CTN50" s="128"/>
      <c r="CTO50" s="128"/>
      <c r="CTP50" s="128"/>
      <c r="CTQ50" s="128"/>
      <c r="CTR50" s="128"/>
      <c r="CTS50" s="128"/>
      <c r="CTT50" s="128"/>
      <c r="CTU50" s="128"/>
      <c r="CTV50" s="128"/>
      <c r="CTW50" s="128"/>
      <c r="CTX50" s="128"/>
      <c r="CTY50" s="128"/>
      <c r="CTZ50" s="128"/>
      <c r="CUA50" s="128"/>
      <c r="CUB50" s="128"/>
      <c r="CUC50" s="128"/>
      <c r="CUD50" s="128"/>
      <c r="CUE50" s="128"/>
      <c r="CUF50" s="128"/>
      <c r="CUG50" s="128"/>
      <c r="CUH50" s="128"/>
      <c r="CUI50" s="128"/>
      <c r="CUJ50" s="128"/>
      <c r="CUK50" s="128"/>
      <c r="CUL50" s="128"/>
      <c r="CUM50" s="128"/>
      <c r="CUN50" s="128"/>
      <c r="CUO50" s="128"/>
      <c r="CUP50" s="128"/>
      <c r="CUQ50" s="128"/>
      <c r="CUR50" s="128"/>
      <c r="CUS50" s="128"/>
      <c r="CUT50" s="128"/>
      <c r="CUU50" s="128"/>
      <c r="CUV50" s="128"/>
      <c r="CUW50" s="128"/>
      <c r="CUX50" s="128"/>
      <c r="CUY50" s="128"/>
      <c r="CUZ50" s="128"/>
      <c r="CVA50" s="128"/>
      <c r="DCR50" s="128"/>
      <c r="DCS50" s="128"/>
      <c r="DCT50" s="128"/>
      <c r="DCU50" s="128"/>
      <c r="DDG50" s="128"/>
      <c r="DDH50" s="128"/>
      <c r="DDI50" s="128"/>
      <c r="DDJ50" s="128"/>
      <c r="DDK50" s="128"/>
      <c r="DDL50" s="128"/>
      <c r="DDM50" s="128"/>
      <c r="DDN50" s="128"/>
      <c r="DDO50" s="128"/>
      <c r="DDP50" s="128"/>
      <c r="DDQ50" s="128"/>
      <c r="DDR50" s="128"/>
      <c r="DDS50" s="128"/>
      <c r="DDT50" s="128"/>
      <c r="DDU50" s="128"/>
      <c r="DDV50" s="128"/>
      <c r="DDW50" s="128"/>
      <c r="DDX50" s="128"/>
      <c r="DDY50" s="128"/>
      <c r="DDZ50" s="128"/>
      <c r="DEA50" s="128"/>
      <c r="DEB50" s="128"/>
      <c r="DEC50" s="128"/>
      <c r="DED50" s="128"/>
      <c r="DEE50" s="128"/>
      <c r="DEF50" s="128"/>
      <c r="DEG50" s="128"/>
      <c r="DEH50" s="128"/>
      <c r="DEI50" s="128"/>
      <c r="DEJ50" s="128"/>
      <c r="DEK50" s="128"/>
      <c r="DEL50" s="128"/>
      <c r="DEM50" s="128"/>
      <c r="DEN50" s="128"/>
      <c r="DEO50" s="128"/>
      <c r="DEP50" s="128"/>
      <c r="DEQ50" s="128"/>
      <c r="DER50" s="128"/>
      <c r="DES50" s="128"/>
      <c r="DET50" s="128"/>
      <c r="DEU50" s="128"/>
      <c r="DEV50" s="128"/>
      <c r="DEW50" s="128"/>
      <c r="DMN50" s="128"/>
      <c r="DMO50" s="128"/>
      <c r="DMP50" s="128"/>
      <c r="DMQ50" s="128"/>
      <c r="DNC50" s="128"/>
      <c r="DND50" s="128"/>
      <c r="DNE50" s="128"/>
      <c r="DNF50" s="128"/>
      <c r="DNG50" s="128"/>
      <c r="DNH50" s="128"/>
      <c r="DNI50" s="128"/>
      <c r="DNJ50" s="128"/>
      <c r="DNK50" s="128"/>
      <c r="DNL50" s="128"/>
      <c r="DNM50" s="128"/>
      <c r="DNN50" s="128"/>
      <c r="DNO50" s="128"/>
      <c r="DNP50" s="128"/>
      <c r="DNQ50" s="128"/>
      <c r="DNR50" s="128"/>
      <c r="DNS50" s="128"/>
      <c r="DNT50" s="128"/>
      <c r="DNU50" s="128"/>
      <c r="DNV50" s="128"/>
      <c r="DNW50" s="128"/>
      <c r="DNX50" s="128"/>
      <c r="DNY50" s="128"/>
      <c r="DNZ50" s="128"/>
      <c r="DOA50" s="128"/>
      <c r="DOB50" s="128"/>
      <c r="DOC50" s="128"/>
      <c r="DOD50" s="128"/>
      <c r="DOE50" s="128"/>
      <c r="DOF50" s="128"/>
      <c r="DOG50" s="128"/>
      <c r="DOH50" s="128"/>
      <c r="DOI50" s="128"/>
      <c r="DOJ50" s="128"/>
      <c r="DOK50" s="128"/>
      <c r="DOL50" s="128"/>
      <c r="DOM50" s="128"/>
      <c r="DON50" s="128"/>
      <c r="DOO50" s="128"/>
      <c r="DOP50" s="128"/>
      <c r="DOQ50" s="128"/>
      <c r="DOR50" s="128"/>
      <c r="DOS50" s="128"/>
      <c r="DWJ50" s="128"/>
      <c r="DWK50" s="128"/>
      <c r="DWL50" s="128"/>
      <c r="DWM50" s="128"/>
      <c r="DWY50" s="128"/>
      <c r="DWZ50" s="128"/>
      <c r="DXA50" s="128"/>
      <c r="DXB50" s="128"/>
      <c r="DXC50" s="128"/>
      <c r="DXD50" s="128"/>
      <c r="DXE50" s="128"/>
      <c r="DXF50" s="128"/>
      <c r="DXG50" s="128"/>
      <c r="DXH50" s="128"/>
      <c r="DXI50" s="128"/>
      <c r="DXJ50" s="128"/>
      <c r="DXK50" s="128"/>
      <c r="DXL50" s="128"/>
      <c r="DXM50" s="128"/>
      <c r="DXN50" s="128"/>
      <c r="DXO50" s="128"/>
      <c r="DXP50" s="128"/>
      <c r="DXQ50" s="128"/>
      <c r="DXR50" s="128"/>
      <c r="DXS50" s="128"/>
      <c r="DXT50" s="128"/>
      <c r="DXU50" s="128"/>
      <c r="DXV50" s="128"/>
      <c r="DXW50" s="128"/>
      <c r="DXX50" s="128"/>
      <c r="DXY50" s="128"/>
      <c r="DXZ50" s="128"/>
      <c r="DYA50" s="128"/>
      <c r="DYB50" s="128"/>
      <c r="DYC50" s="128"/>
      <c r="DYD50" s="128"/>
      <c r="DYE50" s="128"/>
      <c r="DYF50" s="128"/>
      <c r="DYG50" s="128"/>
      <c r="DYH50" s="128"/>
      <c r="DYI50" s="128"/>
      <c r="DYJ50" s="128"/>
      <c r="DYK50" s="128"/>
      <c r="DYL50" s="128"/>
      <c r="DYM50" s="128"/>
      <c r="DYN50" s="128"/>
      <c r="DYO50" s="128"/>
      <c r="EGF50" s="128"/>
      <c r="EGG50" s="128"/>
      <c r="EGH50" s="128"/>
      <c r="EGI50" s="128"/>
      <c r="EGU50" s="128"/>
      <c r="EGV50" s="128"/>
      <c r="EGW50" s="128"/>
      <c r="EGX50" s="128"/>
      <c r="EGY50" s="128"/>
      <c r="EGZ50" s="128"/>
      <c r="EHA50" s="128"/>
      <c r="EHB50" s="128"/>
      <c r="EHC50" s="128"/>
      <c r="EHD50" s="128"/>
      <c r="EHE50" s="128"/>
      <c r="EHF50" s="128"/>
      <c r="EHG50" s="128"/>
      <c r="EHH50" s="128"/>
      <c r="EHI50" s="128"/>
      <c r="EHJ50" s="128"/>
      <c r="EHK50" s="128"/>
      <c r="EHL50" s="128"/>
      <c r="EHM50" s="128"/>
      <c r="EHN50" s="128"/>
      <c r="EHO50" s="128"/>
      <c r="EHP50" s="128"/>
      <c r="EHQ50" s="128"/>
      <c r="EHR50" s="128"/>
      <c r="EHS50" s="128"/>
      <c r="EHT50" s="128"/>
      <c r="EHU50" s="128"/>
      <c r="EHV50" s="128"/>
      <c r="EHW50" s="128"/>
      <c r="EHX50" s="128"/>
      <c r="EHY50" s="128"/>
      <c r="EHZ50" s="128"/>
      <c r="EIA50" s="128"/>
      <c r="EIB50" s="128"/>
      <c r="EIC50" s="128"/>
      <c r="EID50" s="128"/>
      <c r="EIE50" s="128"/>
      <c r="EIF50" s="128"/>
      <c r="EIG50" s="128"/>
      <c r="EIH50" s="128"/>
      <c r="EII50" s="128"/>
      <c r="EIJ50" s="128"/>
      <c r="EIK50" s="128"/>
      <c r="EQB50" s="128"/>
      <c r="EQC50" s="128"/>
      <c r="EQD50" s="128"/>
      <c r="EQE50" s="128"/>
      <c r="EQQ50" s="128"/>
      <c r="EQR50" s="128"/>
      <c r="EQS50" s="128"/>
      <c r="EQT50" s="128"/>
      <c r="EQU50" s="128"/>
      <c r="EQV50" s="128"/>
      <c r="EQW50" s="128"/>
      <c r="EQX50" s="128"/>
      <c r="EQY50" s="128"/>
      <c r="EQZ50" s="128"/>
      <c r="ERA50" s="128"/>
      <c r="ERB50" s="128"/>
      <c r="ERC50" s="128"/>
      <c r="ERD50" s="128"/>
      <c r="ERE50" s="128"/>
      <c r="ERF50" s="128"/>
      <c r="ERG50" s="128"/>
      <c r="ERH50" s="128"/>
      <c r="ERI50" s="128"/>
      <c r="ERJ50" s="128"/>
      <c r="ERK50" s="128"/>
      <c r="ERL50" s="128"/>
      <c r="ERM50" s="128"/>
      <c r="ERN50" s="128"/>
      <c r="ERO50" s="128"/>
      <c r="ERP50" s="128"/>
      <c r="ERQ50" s="128"/>
      <c r="ERR50" s="128"/>
      <c r="ERS50" s="128"/>
      <c r="ERT50" s="128"/>
      <c r="ERU50" s="128"/>
      <c r="ERV50" s="128"/>
      <c r="ERW50" s="128"/>
      <c r="ERX50" s="128"/>
      <c r="ERY50" s="128"/>
      <c r="ERZ50" s="128"/>
      <c r="ESA50" s="128"/>
      <c r="ESB50" s="128"/>
      <c r="ESC50" s="128"/>
      <c r="ESD50" s="128"/>
      <c r="ESE50" s="128"/>
      <c r="ESF50" s="128"/>
      <c r="ESG50" s="128"/>
      <c r="EZX50" s="128"/>
      <c r="EZY50" s="128"/>
      <c r="EZZ50" s="128"/>
      <c r="FAA50" s="128"/>
      <c r="FAM50" s="128"/>
      <c r="FAN50" s="128"/>
      <c r="FAO50" s="128"/>
      <c r="FAP50" s="128"/>
      <c r="FAQ50" s="128"/>
      <c r="FAR50" s="128"/>
      <c r="FAS50" s="128"/>
      <c r="FAT50" s="128"/>
      <c r="FAU50" s="128"/>
      <c r="FAV50" s="128"/>
      <c r="FAW50" s="128"/>
      <c r="FAX50" s="128"/>
      <c r="FAY50" s="128"/>
      <c r="FAZ50" s="128"/>
      <c r="FBA50" s="128"/>
      <c r="FBB50" s="128"/>
      <c r="FBC50" s="128"/>
      <c r="FBD50" s="128"/>
      <c r="FBE50" s="128"/>
      <c r="FBF50" s="128"/>
      <c r="FBG50" s="128"/>
      <c r="FBH50" s="128"/>
      <c r="FBI50" s="128"/>
      <c r="FBJ50" s="128"/>
      <c r="FBK50" s="128"/>
      <c r="FBL50" s="128"/>
      <c r="FBM50" s="128"/>
      <c r="FBN50" s="128"/>
      <c r="FBO50" s="128"/>
      <c r="FBP50" s="128"/>
      <c r="FBQ50" s="128"/>
      <c r="FBR50" s="128"/>
      <c r="FBS50" s="128"/>
      <c r="FBT50" s="128"/>
      <c r="FBU50" s="128"/>
      <c r="FBV50" s="128"/>
      <c r="FBW50" s="128"/>
      <c r="FBX50" s="128"/>
      <c r="FBY50" s="128"/>
      <c r="FBZ50" s="128"/>
      <c r="FCA50" s="128"/>
      <c r="FCB50" s="128"/>
      <c r="FCC50" s="128"/>
      <c r="FJT50" s="128"/>
      <c r="FJU50" s="128"/>
      <c r="FJV50" s="128"/>
      <c r="FJW50" s="128"/>
      <c r="FKI50" s="128"/>
      <c r="FKJ50" s="128"/>
      <c r="FKK50" s="128"/>
      <c r="FKL50" s="128"/>
      <c r="FKM50" s="128"/>
      <c r="FKN50" s="128"/>
      <c r="FKO50" s="128"/>
      <c r="FKP50" s="128"/>
      <c r="FKQ50" s="128"/>
      <c r="FKR50" s="128"/>
      <c r="FKS50" s="128"/>
      <c r="FKT50" s="128"/>
      <c r="FKU50" s="128"/>
      <c r="FKV50" s="128"/>
      <c r="FKW50" s="128"/>
      <c r="FKX50" s="128"/>
      <c r="FKY50" s="128"/>
      <c r="FKZ50" s="128"/>
      <c r="FLA50" s="128"/>
      <c r="FLB50" s="128"/>
      <c r="FLC50" s="128"/>
      <c r="FLD50" s="128"/>
      <c r="FLE50" s="128"/>
      <c r="FLF50" s="128"/>
      <c r="FLG50" s="128"/>
      <c r="FLH50" s="128"/>
      <c r="FLI50" s="128"/>
      <c r="FLJ50" s="128"/>
      <c r="FLK50" s="128"/>
      <c r="FLL50" s="128"/>
      <c r="FLM50" s="128"/>
      <c r="FLN50" s="128"/>
      <c r="FLO50" s="128"/>
      <c r="FLP50" s="128"/>
      <c r="FLQ50" s="128"/>
      <c r="FLR50" s="128"/>
      <c r="FLS50" s="128"/>
      <c r="FLT50" s="128"/>
      <c r="FLU50" s="128"/>
      <c r="FLV50" s="128"/>
      <c r="FLW50" s="128"/>
      <c r="FLX50" s="128"/>
      <c r="FLY50" s="128"/>
      <c r="FTP50" s="128"/>
      <c r="FTQ50" s="128"/>
      <c r="FTR50" s="128"/>
      <c r="FTS50" s="128"/>
      <c r="FUE50" s="128"/>
      <c r="FUF50" s="128"/>
      <c r="FUG50" s="128"/>
      <c r="FUH50" s="128"/>
      <c r="FUI50" s="128"/>
      <c r="FUJ50" s="128"/>
      <c r="FUK50" s="128"/>
      <c r="FUL50" s="128"/>
      <c r="FUM50" s="128"/>
      <c r="FUN50" s="128"/>
      <c r="FUO50" s="128"/>
      <c r="FUP50" s="128"/>
      <c r="FUQ50" s="128"/>
      <c r="FUR50" s="128"/>
      <c r="FUS50" s="128"/>
      <c r="FUT50" s="128"/>
      <c r="FUU50" s="128"/>
      <c r="FUV50" s="128"/>
      <c r="FUW50" s="128"/>
      <c r="FUX50" s="128"/>
      <c r="FUY50" s="128"/>
      <c r="FUZ50" s="128"/>
      <c r="FVA50" s="128"/>
      <c r="FVB50" s="128"/>
      <c r="FVC50" s="128"/>
      <c r="FVD50" s="128"/>
      <c r="FVE50" s="128"/>
      <c r="FVF50" s="128"/>
      <c r="FVG50" s="128"/>
      <c r="FVH50" s="128"/>
      <c r="FVI50" s="128"/>
      <c r="FVJ50" s="128"/>
      <c r="FVK50" s="128"/>
      <c r="FVL50" s="128"/>
      <c r="FVM50" s="128"/>
      <c r="FVN50" s="128"/>
      <c r="FVO50" s="128"/>
      <c r="FVP50" s="128"/>
      <c r="FVQ50" s="128"/>
      <c r="FVR50" s="128"/>
      <c r="FVS50" s="128"/>
      <c r="FVT50" s="128"/>
      <c r="FVU50" s="128"/>
      <c r="GDL50" s="128"/>
      <c r="GDM50" s="128"/>
      <c r="GDN50" s="128"/>
      <c r="GDO50" s="128"/>
      <c r="GEA50" s="128"/>
      <c r="GEB50" s="128"/>
      <c r="GEC50" s="128"/>
      <c r="GED50" s="128"/>
      <c r="GEE50" s="128"/>
      <c r="GEF50" s="128"/>
      <c r="GEG50" s="128"/>
      <c r="GEH50" s="128"/>
      <c r="GEI50" s="128"/>
      <c r="GEJ50" s="128"/>
      <c r="GEK50" s="128"/>
      <c r="GEL50" s="128"/>
      <c r="GEM50" s="128"/>
      <c r="GEN50" s="128"/>
      <c r="GEO50" s="128"/>
      <c r="GEP50" s="128"/>
      <c r="GEQ50" s="128"/>
      <c r="GER50" s="128"/>
      <c r="GES50" s="128"/>
      <c r="GET50" s="128"/>
      <c r="GEU50" s="128"/>
      <c r="GEV50" s="128"/>
      <c r="GEW50" s="128"/>
      <c r="GEX50" s="128"/>
      <c r="GEY50" s="128"/>
      <c r="GEZ50" s="128"/>
      <c r="GFA50" s="128"/>
      <c r="GFB50" s="128"/>
      <c r="GFC50" s="128"/>
      <c r="GFD50" s="128"/>
      <c r="GFE50" s="128"/>
      <c r="GFF50" s="128"/>
      <c r="GFG50" s="128"/>
      <c r="GFH50" s="128"/>
      <c r="GFI50" s="128"/>
      <c r="GFJ50" s="128"/>
      <c r="GFK50" s="128"/>
      <c r="GFL50" s="128"/>
      <c r="GFM50" s="128"/>
      <c r="GFN50" s="128"/>
      <c r="GFO50" s="128"/>
      <c r="GFP50" s="128"/>
      <c r="GFQ50" s="128"/>
      <c r="GNH50" s="128"/>
      <c r="GNI50" s="128"/>
      <c r="GNJ50" s="128"/>
      <c r="GNK50" s="128"/>
      <c r="GNW50" s="128"/>
      <c r="GNX50" s="128"/>
      <c r="GNY50" s="128"/>
      <c r="GNZ50" s="128"/>
      <c r="GOA50" s="128"/>
      <c r="GOB50" s="128"/>
      <c r="GOC50" s="128"/>
      <c r="GOD50" s="128"/>
      <c r="GOE50" s="128"/>
      <c r="GOF50" s="128"/>
      <c r="GOG50" s="128"/>
      <c r="GOH50" s="128"/>
      <c r="GOI50" s="128"/>
      <c r="GOJ50" s="128"/>
      <c r="GOK50" s="128"/>
      <c r="GOL50" s="128"/>
      <c r="GOM50" s="128"/>
      <c r="GON50" s="128"/>
      <c r="GOO50" s="128"/>
      <c r="GOP50" s="128"/>
      <c r="GOQ50" s="128"/>
      <c r="GOR50" s="128"/>
      <c r="GOS50" s="128"/>
      <c r="GOT50" s="128"/>
      <c r="GOU50" s="128"/>
      <c r="GOV50" s="128"/>
      <c r="GOW50" s="128"/>
      <c r="GOX50" s="128"/>
      <c r="GOY50" s="128"/>
      <c r="GOZ50" s="128"/>
      <c r="GPA50" s="128"/>
      <c r="GPB50" s="128"/>
      <c r="GPC50" s="128"/>
      <c r="GPD50" s="128"/>
      <c r="GPE50" s="128"/>
      <c r="GPF50" s="128"/>
      <c r="GPG50" s="128"/>
      <c r="GPH50" s="128"/>
      <c r="GPI50" s="128"/>
      <c r="GPJ50" s="128"/>
      <c r="GPK50" s="128"/>
      <c r="GPL50" s="128"/>
      <c r="GPM50" s="128"/>
      <c r="GXD50" s="128"/>
      <c r="GXE50" s="128"/>
      <c r="GXF50" s="128"/>
      <c r="GXG50" s="128"/>
      <c r="GXS50" s="128"/>
      <c r="GXT50" s="128"/>
      <c r="GXU50" s="128"/>
      <c r="GXV50" s="128"/>
      <c r="GXW50" s="128"/>
      <c r="GXX50" s="128"/>
      <c r="GXY50" s="128"/>
      <c r="GXZ50" s="128"/>
      <c r="GYA50" s="128"/>
      <c r="GYB50" s="128"/>
      <c r="GYC50" s="128"/>
      <c r="GYD50" s="128"/>
      <c r="GYE50" s="128"/>
      <c r="GYF50" s="128"/>
      <c r="GYG50" s="128"/>
      <c r="GYH50" s="128"/>
      <c r="GYI50" s="128"/>
      <c r="GYJ50" s="128"/>
      <c r="GYK50" s="128"/>
      <c r="GYL50" s="128"/>
      <c r="GYM50" s="128"/>
      <c r="GYN50" s="128"/>
      <c r="GYO50" s="128"/>
      <c r="GYP50" s="128"/>
      <c r="GYQ50" s="128"/>
      <c r="GYR50" s="128"/>
      <c r="GYS50" s="128"/>
      <c r="GYT50" s="128"/>
      <c r="GYU50" s="128"/>
      <c r="GYV50" s="128"/>
      <c r="GYW50" s="128"/>
      <c r="GYX50" s="128"/>
      <c r="GYY50" s="128"/>
      <c r="GYZ50" s="128"/>
      <c r="GZA50" s="128"/>
      <c r="GZB50" s="128"/>
      <c r="GZC50" s="128"/>
      <c r="GZD50" s="128"/>
      <c r="GZE50" s="128"/>
      <c r="GZF50" s="128"/>
      <c r="GZG50" s="128"/>
      <c r="GZH50" s="128"/>
      <c r="GZI50" s="128"/>
      <c r="HGZ50" s="128"/>
      <c r="HHA50" s="128"/>
      <c r="HHB50" s="128"/>
      <c r="HHC50" s="128"/>
      <c r="HHO50" s="128"/>
      <c r="HHP50" s="128"/>
      <c r="HHQ50" s="128"/>
      <c r="HHR50" s="128"/>
      <c r="HHS50" s="128"/>
      <c r="HHT50" s="128"/>
      <c r="HHU50" s="128"/>
      <c r="HHV50" s="128"/>
      <c r="HHW50" s="128"/>
      <c r="HHX50" s="128"/>
      <c r="HHY50" s="128"/>
      <c r="HHZ50" s="128"/>
      <c r="HIA50" s="128"/>
      <c r="HIB50" s="128"/>
      <c r="HIC50" s="128"/>
      <c r="HID50" s="128"/>
      <c r="HIE50" s="128"/>
      <c r="HIF50" s="128"/>
      <c r="HIG50" s="128"/>
      <c r="HIH50" s="128"/>
      <c r="HII50" s="128"/>
      <c r="HIJ50" s="128"/>
      <c r="HIK50" s="128"/>
      <c r="HIL50" s="128"/>
      <c r="HIM50" s="128"/>
      <c r="HIN50" s="128"/>
      <c r="HIO50" s="128"/>
      <c r="HIP50" s="128"/>
      <c r="HIQ50" s="128"/>
      <c r="HIR50" s="128"/>
      <c r="HIS50" s="128"/>
      <c r="HIT50" s="128"/>
      <c r="HIU50" s="128"/>
      <c r="HIV50" s="128"/>
      <c r="HIW50" s="128"/>
      <c r="HIX50" s="128"/>
      <c r="HIY50" s="128"/>
      <c r="HIZ50" s="128"/>
      <c r="HJA50" s="128"/>
      <c r="HJB50" s="128"/>
      <c r="HJC50" s="128"/>
      <c r="HJD50" s="128"/>
      <c r="HJE50" s="128"/>
      <c r="HQV50" s="128"/>
      <c r="HQW50" s="128"/>
      <c r="HQX50" s="128"/>
      <c r="HQY50" s="128"/>
      <c r="HRK50" s="128"/>
      <c r="HRL50" s="128"/>
      <c r="HRM50" s="128"/>
      <c r="HRN50" s="128"/>
      <c r="HRO50" s="128"/>
      <c r="HRP50" s="128"/>
      <c r="HRQ50" s="128"/>
      <c r="HRR50" s="128"/>
      <c r="HRS50" s="128"/>
      <c r="HRT50" s="128"/>
      <c r="HRU50" s="128"/>
      <c r="HRV50" s="128"/>
      <c r="HRW50" s="128"/>
      <c r="HRX50" s="128"/>
      <c r="HRY50" s="128"/>
      <c r="HRZ50" s="128"/>
      <c r="HSA50" s="128"/>
      <c r="HSB50" s="128"/>
      <c r="HSC50" s="128"/>
      <c r="HSD50" s="128"/>
      <c r="HSE50" s="128"/>
      <c r="HSF50" s="128"/>
      <c r="HSG50" s="128"/>
      <c r="HSH50" s="128"/>
      <c r="HSI50" s="128"/>
      <c r="HSJ50" s="128"/>
      <c r="HSK50" s="128"/>
      <c r="HSL50" s="128"/>
      <c r="HSM50" s="128"/>
      <c r="HSN50" s="128"/>
      <c r="HSO50" s="128"/>
      <c r="HSP50" s="128"/>
      <c r="HSQ50" s="128"/>
      <c r="HSR50" s="128"/>
      <c r="HSS50" s="128"/>
      <c r="HST50" s="128"/>
      <c r="HSU50" s="128"/>
      <c r="HSV50" s="128"/>
      <c r="HSW50" s="128"/>
      <c r="HSX50" s="128"/>
      <c r="HSY50" s="128"/>
      <c r="HSZ50" s="128"/>
      <c r="HTA50" s="128"/>
      <c r="IAR50" s="128"/>
      <c r="IAS50" s="128"/>
      <c r="IAT50" s="128"/>
      <c r="IAU50" s="128"/>
      <c r="IBG50" s="128"/>
      <c r="IBH50" s="128"/>
      <c r="IBI50" s="128"/>
      <c r="IBJ50" s="128"/>
      <c r="IBK50" s="128"/>
      <c r="IBL50" s="128"/>
      <c r="IBM50" s="128"/>
      <c r="IBN50" s="128"/>
      <c r="IBO50" s="128"/>
      <c r="IBP50" s="128"/>
      <c r="IBQ50" s="128"/>
      <c r="IBR50" s="128"/>
      <c r="IBS50" s="128"/>
      <c r="IBT50" s="128"/>
      <c r="IBU50" s="128"/>
      <c r="IBV50" s="128"/>
      <c r="IBW50" s="128"/>
      <c r="IBX50" s="128"/>
      <c r="IBY50" s="128"/>
      <c r="IBZ50" s="128"/>
      <c r="ICA50" s="128"/>
      <c r="ICB50" s="128"/>
      <c r="ICC50" s="128"/>
      <c r="ICD50" s="128"/>
      <c r="ICE50" s="128"/>
      <c r="ICF50" s="128"/>
      <c r="ICG50" s="128"/>
      <c r="ICH50" s="128"/>
      <c r="ICI50" s="128"/>
      <c r="ICJ50" s="128"/>
      <c r="ICK50" s="128"/>
      <c r="ICL50" s="128"/>
      <c r="ICM50" s="128"/>
      <c r="ICN50" s="128"/>
      <c r="ICO50" s="128"/>
      <c r="ICP50" s="128"/>
      <c r="ICQ50" s="128"/>
      <c r="ICR50" s="128"/>
      <c r="ICS50" s="128"/>
      <c r="ICT50" s="128"/>
      <c r="ICU50" s="128"/>
      <c r="ICV50" s="128"/>
      <c r="ICW50" s="128"/>
      <c r="IKN50" s="128"/>
      <c r="IKO50" s="128"/>
      <c r="IKP50" s="128"/>
      <c r="IKQ50" s="128"/>
      <c r="ILC50" s="128"/>
      <c r="ILD50" s="128"/>
      <c r="ILE50" s="128"/>
      <c r="ILF50" s="128"/>
      <c r="ILG50" s="128"/>
      <c r="ILH50" s="128"/>
      <c r="ILI50" s="128"/>
      <c r="ILJ50" s="128"/>
      <c r="ILK50" s="128"/>
      <c r="ILL50" s="128"/>
      <c r="ILM50" s="128"/>
      <c r="ILN50" s="128"/>
      <c r="ILO50" s="128"/>
      <c r="ILP50" s="128"/>
      <c r="ILQ50" s="128"/>
      <c r="ILR50" s="128"/>
      <c r="ILS50" s="128"/>
      <c r="ILT50" s="128"/>
      <c r="ILU50" s="128"/>
      <c r="ILV50" s="128"/>
      <c r="ILW50" s="128"/>
      <c r="ILX50" s="128"/>
      <c r="ILY50" s="128"/>
      <c r="ILZ50" s="128"/>
      <c r="IMA50" s="128"/>
      <c r="IMB50" s="128"/>
      <c r="IMC50" s="128"/>
      <c r="IMD50" s="128"/>
      <c r="IME50" s="128"/>
      <c r="IMF50" s="128"/>
      <c r="IMG50" s="128"/>
      <c r="IMH50" s="128"/>
      <c r="IMI50" s="128"/>
      <c r="IMJ50" s="128"/>
      <c r="IMK50" s="128"/>
      <c r="IML50" s="128"/>
      <c r="IMM50" s="128"/>
      <c r="IMN50" s="128"/>
      <c r="IMO50" s="128"/>
      <c r="IMP50" s="128"/>
      <c r="IMQ50" s="128"/>
      <c r="IMR50" s="128"/>
      <c r="IMS50" s="128"/>
      <c r="IUJ50" s="128"/>
      <c r="IUK50" s="128"/>
      <c r="IUL50" s="128"/>
      <c r="IUM50" s="128"/>
      <c r="IUY50" s="128"/>
      <c r="IUZ50" s="128"/>
      <c r="IVA50" s="128"/>
      <c r="IVB50" s="128"/>
      <c r="IVC50" s="128"/>
      <c r="IVD50" s="128"/>
      <c r="IVE50" s="128"/>
      <c r="IVF50" s="128"/>
      <c r="IVG50" s="128"/>
      <c r="IVH50" s="128"/>
      <c r="IVI50" s="128"/>
      <c r="IVJ50" s="128"/>
      <c r="IVK50" s="128"/>
      <c r="IVL50" s="128"/>
      <c r="IVM50" s="128"/>
      <c r="IVN50" s="128"/>
      <c r="IVO50" s="128"/>
      <c r="IVP50" s="128"/>
      <c r="IVQ50" s="128"/>
      <c r="IVR50" s="128"/>
      <c r="IVS50" s="128"/>
      <c r="IVT50" s="128"/>
      <c r="IVU50" s="128"/>
      <c r="IVV50" s="128"/>
      <c r="IVW50" s="128"/>
      <c r="IVX50" s="128"/>
      <c r="IVY50" s="128"/>
      <c r="IVZ50" s="128"/>
      <c r="IWA50" s="128"/>
      <c r="IWB50" s="128"/>
      <c r="IWC50" s="128"/>
      <c r="IWD50" s="128"/>
      <c r="IWE50" s="128"/>
      <c r="IWF50" s="128"/>
      <c r="IWG50" s="128"/>
      <c r="IWH50" s="128"/>
      <c r="IWI50" s="128"/>
      <c r="IWJ50" s="128"/>
      <c r="IWK50" s="128"/>
      <c r="IWL50" s="128"/>
      <c r="IWM50" s="128"/>
      <c r="IWN50" s="128"/>
      <c r="IWO50" s="128"/>
      <c r="JEF50" s="128"/>
      <c r="JEG50" s="128"/>
      <c r="JEH50" s="128"/>
      <c r="JEI50" s="128"/>
      <c r="JEU50" s="128"/>
      <c r="JEV50" s="128"/>
      <c r="JEW50" s="128"/>
      <c r="JEX50" s="128"/>
      <c r="JEY50" s="128"/>
      <c r="JEZ50" s="128"/>
      <c r="JFA50" s="128"/>
      <c r="JFB50" s="128"/>
      <c r="JFC50" s="128"/>
      <c r="JFD50" s="128"/>
      <c r="JFE50" s="128"/>
      <c r="JFF50" s="128"/>
      <c r="JFG50" s="128"/>
      <c r="JFH50" s="128"/>
      <c r="JFI50" s="128"/>
      <c r="JFJ50" s="128"/>
      <c r="JFK50" s="128"/>
      <c r="JFL50" s="128"/>
      <c r="JFM50" s="128"/>
      <c r="JFN50" s="128"/>
      <c r="JFO50" s="128"/>
      <c r="JFP50" s="128"/>
      <c r="JFQ50" s="128"/>
      <c r="JFR50" s="128"/>
      <c r="JFS50" s="128"/>
      <c r="JFT50" s="128"/>
      <c r="JFU50" s="128"/>
      <c r="JFV50" s="128"/>
      <c r="JFW50" s="128"/>
      <c r="JFX50" s="128"/>
      <c r="JFY50" s="128"/>
      <c r="JFZ50" s="128"/>
      <c r="JGA50" s="128"/>
      <c r="JGB50" s="128"/>
      <c r="JGC50" s="128"/>
      <c r="JGD50" s="128"/>
      <c r="JGE50" s="128"/>
      <c r="JGF50" s="128"/>
      <c r="JGG50" s="128"/>
      <c r="JGH50" s="128"/>
      <c r="JGI50" s="128"/>
      <c r="JGJ50" s="128"/>
      <c r="JGK50" s="128"/>
      <c r="JOB50" s="128"/>
      <c r="JOC50" s="128"/>
      <c r="JOD50" s="128"/>
      <c r="JOE50" s="128"/>
      <c r="JOQ50" s="128"/>
      <c r="JOR50" s="128"/>
      <c r="JOS50" s="128"/>
      <c r="JOT50" s="128"/>
      <c r="JOU50" s="128"/>
      <c r="JOV50" s="128"/>
      <c r="JOW50" s="128"/>
      <c r="JOX50" s="128"/>
      <c r="JOY50" s="128"/>
      <c r="JOZ50" s="128"/>
      <c r="JPA50" s="128"/>
      <c r="JPB50" s="128"/>
      <c r="JPC50" s="128"/>
      <c r="JPD50" s="128"/>
      <c r="JPE50" s="128"/>
      <c r="JPF50" s="128"/>
      <c r="JPG50" s="128"/>
      <c r="JPH50" s="128"/>
      <c r="JPI50" s="128"/>
      <c r="JPJ50" s="128"/>
      <c r="JPK50" s="128"/>
      <c r="JPL50" s="128"/>
      <c r="JPM50" s="128"/>
      <c r="JPN50" s="128"/>
      <c r="JPO50" s="128"/>
      <c r="JPP50" s="128"/>
      <c r="JPQ50" s="128"/>
      <c r="JPR50" s="128"/>
      <c r="JPS50" s="128"/>
      <c r="JPT50" s="128"/>
      <c r="JPU50" s="128"/>
      <c r="JPV50" s="128"/>
      <c r="JPW50" s="128"/>
      <c r="JPX50" s="128"/>
      <c r="JPY50" s="128"/>
      <c r="JPZ50" s="128"/>
      <c r="JQA50" s="128"/>
      <c r="JQB50" s="128"/>
      <c r="JQC50" s="128"/>
      <c r="JQD50" s="128"/>
      <c r="JQE50" s="128"/>
      <c r="JQF50" s="128"/>
      <c r="JQG50" s="128"/>
      <c r="JXX50" s="128"/>
      <c r="JXY50" s="128"/>
      <c r="JXZ50" s="128"/>
      <c r="JYA50" s="128"/>
      <c r="JYM50" s="128"/>
      <c r="JYN50" s="128"/>
      <c r="JYO50" s="128"/>
      <c r="JYP50" s="128"/>
      <c r="JYQ50" s="128"/>
      <c r="JYR50" s="128"/>
      <c r="JYS50" s="128"/>
      <c r="JYT50" s="128"/>
      <c r="JYU50" s="128"/>
      <c r="JYV50" s="128"/>
      <c r="JYW50" s="128"/>
      <c r="JYX50" s="128"/>
      <c r="JYY50" s="128"/>
      <c r="JYZ50" s="128"/>
      <c r="JZA50" s="128"/>
      <c r="JZB50" s="128"/>
      <c r="JZC50" s="128"/>
      <c r="JZD50" s="128"/>
      <c r="JZE50" s="128"/>
      <c r="JZF50" s="128"/>
      <c r="JZG50" s="128"/>
      <c r="JZH50" s="128"/>
      <c r="JZI50" s="128"/>
      <c r="JZJ50" s="128"/>
      <c r="JZK50" s="128"/>
      <c r="JZL50" s="128"/>
      <c r="JZM50" s="128"/>
      <c r="JZN50" s="128"/>
      <c r="JZO50" s="128"/>
      <c r="JZP50" s="128"/>
      <c r="JZQ50" s="128"/>
      <c r="JZR50" s="128"/>
      <c r="JZS50" s="128"/>
      <c r="JZT50" s="128"/>
      <c r="JZU50" s="128"/>
      <c r="JZV50" s="128"/>
      <c r="JZW50" s="128"/>
      <c r="JZX50" s="128"/>
      <c r="JZY50" s="128"/>
      <c r="JZZ50" s="128"/>
      <c r="KAA50" s="128"/>
      <c r="KAB50" s="128"/>
      <c r="KAC50" s="128"/>
      <c r="KHT50" s="128"/>
      <c r="KHU50" s="128"/>
      <c r="KHV50" s="128"/>
      <c r="KHW50" s="128"/>
      <c r="KII50" s="128"/>
      <c r="KIJ50" s="128"/>
      <c r="KIK50" s="128"/>
      <c r="KIL50" s="128"/>
      <c r="KIM50" s="128"/>
      <c r="KIN50" s="128"/>
      <c r="KIO50" s="128"/>
      <c r="KIP50" s="128"/>
      <c r="KIQ50" s="128"/>
      <c r="KIR50" s="128"/>
      <c r="KIS50" s="128"/>
      <c r="KIT50" s="128"/>
      <c r="KIU50" s="128"/>
      <c r="KIV50" s="128"/>
      <c r="KIW50" s="128"/>
      <c r="KIX50" s="128"/>
      <c r="KIY50" s="128"/>
      <c r="KIZ50" s="128"/>
      <c r="KJA50" s="128"/>
      <c r="KJB50" s="128"/>
      <c r="KJC50" s="128"/>
      <c r="KJD50" s="128"/>
      <c r="KJE50" s="128"/>
      <c r="KJF50" s="128"/>
      <c r="KJG50" s="128"/>
      <c r="KJH50" s="128"/>
      <c r="KJI50" s="128"/>
      <c r="KJJ50" s="128"/>
      <c r="KJK50" s="128"/>
      <c r="KJL50" s="128"/>
      <c r="KJM50" s="128"/>
      <c r="KJN50" s="128"/>
      <c r="KJO50" s="128"/>
      <c r="KJP50" s="128"/>
      <c r="KJQ50" s="128"/>
      <c r="KJR50" s="128"/>
      <c r="KJS50" s="128"/>
      <c r="KJT50" s="128"/>
      <c r="KJU50" s="128"/>
      <c r="KJV50" s="128"/>
      <c r="KJW50" s="128"/>
      <c r="KJX50" s="128"/>
      <c r="KJY50" s="128"/>
      <c r="KRP50" s="128"/>
      <c r="KRQ50" s="128"/>
      <c r="KRR50" s="128"/>
      <c r="KRS50" s="128"/>
      <c r="KSE50" s="128"/>
      <c r="KSF50" s="128"/>
      <c r="KSG50" s="128"/>
      <c r="KSH50" s="128"/>
      <c r="KSI50" s="128"/>
      <c r="KSJ50" s="128"/>
      <c r="KSK50" s="128"/>
      <c r="KSL50" s="128"/>
      <c r="KSM50" s="128"/>
      <c r="KSN50" s="128"/>
      <c r="KSO50" s="128"/>
      <c r="KSP50" s="128"/>
      <c r="KSQ50" s="128"/>
      <c r="KSR50" s="128"/>
      <c r="KSS50" s="128"/>
      <c r="KST50" s="128"/>
      <c r="KSU50" s="128"/>
      <c r="KSV50" s="128"/>
      <c r="KSW50" s="128"/>
      <c r="KSX50" s="128"/>
      <c r="KSY50" s="128"/>
      <c r="KSZ50" s="128"/>
      <c r="KTA50" s="128"/>
      <c r="KTB50" s="128"/>
      <c r="KTC50" s="128"/>
      <c r="KTD50" s="128"/>
      <c r="KTE50" s="128"/>
      <c r="KTF50" s="128"/>
      <c r="KTG50" s="128"/>
      <c r="KTH50" s="128"/>
      <c r="KTI50" s="128"/>
      <c r="KTJ50" s="128"/>
      <c r="KTK50" s="128"/>
      <c r="KTL50" s="128"/>
      <c r="KTM50" s="128"/>
      <c r="KTN50" s="128"/>
      <c r="KTO50" s="128"/>
      <c r="KTP50" s="128"/>
      <c r="KTQ50" s="128"/>
      <c r="KTR50" s="128"/>
      <c r="KTS50" s="128"/>
      <c r="KTT50" s="128"/>
      <c r="KTU50" s="128"/>
      <c r="LBL50" s="128"/>
      <c r="LBM50" s="128"/>
      <c r="LBN50" s="128"/>
      <c r="LBO50" s="128"/>
      <c r="LCA50" s="128"/>
      <c r="LCB50" s="128"/>
      <c r="LCC50" s="128"/>
      <c r="LCD50" s="128"/>
      <c r="LCE50" s="128"/>
      <c r="LCF50" s="128"/>
      <c r="LCG50" s="128"/>
      <c r="LCH50" s="128"/>
      <c r="LCI50" s="128"/>
      <c r="LCJ50" s="128"/>
      <c r="LCK50" s="128"/>
      <c r="LCL50" s="128"/>
      <c r="LCM50" s="128"/>
      <c r="LCN50" s="128"/>
      <c r="LCO50" s="128"/>
      <c r="LCP50" s="128"/>
      <c r="LCQ50" s="128"/>
      <c r="LCR50" s="128"/>
      <c r="LCS50" s="128"/>
      <c r="LCT50" s="128"/>
      <c r="LCU50" s="128"/>
      <c r="LCV50" s="128"/>
      <c r="LCW50" s="128"/>
      <c r="LCX50" s="128"/>
      <c r="LCY50" s="128"/>
      <c r="LCZ50" s="128"/>
      <c r="LDA50" s="128"/>
      <c r="LDB50" s="128"/>
      <c r="LDC50" s="128"/>
      <c r="LDD50" s="128"/>
      <c r="LDE50" s="128"/>
      <c r="LDF50" s="128"/>
      <c r="LDG50" s="128"/>
      <c r="LDH50" s="128"/>
      <c r="LDI50" s="128"/>
      <c r="LDJ50" s="128"/>
      <c r="LDK50" s="128"/>
      <c r="LDL50" s="128"/>
      <c r="LDM50" s="128"/>
      <c r="LDN50" s="128"/>
      <c r="LDO50" s="128"/>
      <c r="LDP50" s="128"/>
      <c r="LDQ50" s="128"/>
      <c r="LLH50" s="128"/>
      <c r="LLI50" s="128"/>
      <c r="LLJ50" s="128"/>
      <c r="LLK50" s="128"/>
      <c r="LLW50" s="128"/>
      <c r="LLX50" s="128"/>
      <c r="LLY50" s="128"/>
      <c r="LLZ50" s="128"/>
      <c r="LMA50" s="128"/>
      <c r="LMB50" s="128"/>
      <c r="LMC50" s="128"/>
      <c r="LMD50" s="128"/>
      <c r="LME50" s="128"/>
      <c r="LMF50" s="128"/>
      <c r="LMG50" s="128"/>
      <c r="LMH50" s="128"/>
      <c r="LMI50" s="128"/>
      <c r="LMJ50" s="128"/>
      <c r="LMK50" s="128"/>
      <c r="LML50" s="128"/>
      <c r="LMM50" s="128"/>
      <c r="LMN50" s="128"/>
      <c r="LMO50" s="128"/>
      <c r="LMP50" s="128"/>
      <c r="LMQ50" s="128"/>
      <c r="LMR50" s="128"/>
      <c r="LMS50" s="128"/>
      <c r="LMT50" s="128"/>
      <c r="LMU50" s="128"/>
      <c r="LMV50" s="128"/>
      <c r="LMW50" s="128"/>
      <c r="LMX50" s="128"/>
      <c r="LMY50" s="128"/>
      <c r="LMZ50" s="128"/>
      <c r="LNA50" s="128"/>
      <c r="LNB50" s="128"/>
      <c r="LNC50" s="128"/>
      <c r="LND50" s="128"/>
      <c r="LNE50" s="128"/>
      <c r="LNF50" s="128"/>
      <c r="LNG50" s="128"/>
      <c r="LNH50" s="128"/>
      <c r="LNI50" s="128"/>
      <c r="LNJ50" s="128"/>
      <c r="LNK50" s="128"/>
      <c r="LNL50" s="128"/>
      <c r="LNM50" s="128"/>
      <c r="LVD50" s="128"/>
      <c r="LVE50" s="128"/>
      <c r="LVF50" s="128"/>
      <c r="LVG50" s="128"/>
      <c r="LVS50" s="128"/>
      <c r="LVT50" s="128"/>
      <c r="LVU50" s="128"/>
      <c r="LVV50" s="128"/>
      <c r="LVW50" s="128"/>
      <c r="LVX50" s="128"/>
      <c r="LVY50" s="128"/>
      <c r="LVZ50" s="128"/>
      <c r="LWA50" s="128"/>
      <c r="LWB50" s="128"/>
      <c r="LWC50" s="128"/>
      <c r="LWD50" s="128"/>
      <c r="LWE50" s="128"/>
      <c r="LWF50" s="128"/>
      <c r="LWG50" s="128"/>
      <c r="LWH50" s="128"/>
      <c r="LWI50" s="128"/>
      <c r="LWJ50" s="128"/>
      <c r="LWK50" s="128"/>
      <c r="LWL50" s="128"/>
      <c r="LWM50" s="128"/>
      <c r="LWN50" s="128"/>
      <c r="LWO50" s="128"/>
      <c r="LWP50" s="128"/>
      <c r="LWQ50" s="128"/>
      <c r="LWR50" s="128"/>
      <c r="LWS50" s="128"/>
      <c r="LWT50" s="128"/>
      <c r="LWU50" s="128"/>
      <c r="LWV50" s="128"/>
      <c r="LWW50" s="128"/>
      <c r="LWX50" s="128"/>
      <c r="LWY50" s="128"/>
      <c r="LWZ50" s="128"/>
      <c r="LXA50" s="128"/>
      <c r="LXB50" s="128"/>
      <c r="LXC50" s="128"/>
      <c r="LXD50" s="128"/>
      <c r="LXE50" s="128"/>
      <c r="LXF50" s="128"/>
      <c r="LXG50" s="128"/>
      <c r="LXH50" s="128"/>
      <c r="LXI50" s="128"/>
      <c r="MEZ50" s="128"/>
      <c r="MFA50" s="128"/>
      <c r="MFB50" s="128"/>
      <c r="MFC50" s="128"/>
      <c r="MFO50" s="128"/>
      <c r="MFP50" s="128"/>
      <c r="MFQ50" s="128"/>
      <c r="MFR50" s="128"/>
      <c r="MFS50" s="128"/>
      <c r="MFT50" s="128"/>
      <c r="MFU50" s="128"/>
      <c r="MFV50" s="128"/>
      <c r="MFW50" s="128"/>
      <c r="MFX50" s="128"/>
      <c r="MFY50" s="128"/>
      <c r="MFZ50" s="128"/>
      <c r="MGA50" s="128"/>
      <c r="MGB50" s="128"/>
      <c r="MGC50" s="128"/>
      <c r="MGD50" s="128"/>
      <c r="MGE50" s="128"/>
      <c r="MGF50" s="128"/>
      <c r="MGG50" s="128"/>
      <c r="MGH50" s="128"/>
      <c r="MGI50" s="128"/>
      <c r="MGJ50" s="128"/>
      <c r="MGK50" s="128"/>
      <c r="MGL50" s="128"/>
      <c r="MGM50" s="128"/>
      <c r="MGN50" s="128"/>
      <c r="MGO50" s="128"/>
      <c r="MGP50" s="128"/>
      <c r="MGQ50" s="128"/>
      <c r="MGR50" s="128"/>
      <c r="MGS50" s="128"/>
      <c r="MGT50" s="128"/>
      <c r="MGU50" s="128"/>
      <c r="MGV50" s="128"/>
      <c r="MGW50" s="128"/>
      <c r="MGX50" s="128"/>
      <c r="MGY50" s="128"/>
      <c r="MGZ50" s="128"/>
      <c r="MHA50" s="128"/>
      <c r="MHB50" s="128"/>
      <c r="MHC50" s="128"/>
      <c r="MHD50" s="128"/>
      <c r="MHE50" s="128"/>
      <c r="MOV50" s="128"/>
      <c r="MOW50" s="128"/>
      <c r="MOX50" s="128"/>
      <c r="MOY50" s="128"/>
      <c r="MPK50" s="128"/>
      <c r="MPL50" s="128"/>
      <c r="MPM50" s="128"/>
      <c r="MPN50" s="128"/>
      <c r="MPO50" s="128"/>
      <c r="MPP50" s="128"/>
      <c r="MPQ50" s="128"/>
      <c r="MPR50" s="128"/>
      <c r="MPS50" s="128"/>
      <c r="MPT50" s="128"/>
      <c r="MPU50" s="128"/>
      <c r="MPV50" s="128"/>
      <c r="MPW50" s="128"/>
      <c r="MPX50" s="128"/>
      <c r="MPY50" s="128"/>
      <c r="MPZ50" s="128"/>
      <c r="MQA50" s="128"/>
      <c r="MQB50" s="128"/>
      <c r="MQC50" s="128"/>
      <c r="MQD50" s="128"/>
      <c r="MQE50" s="128"/>
      <c r="MQF50" s="128"/>
      <c r="MQG50" s="128"/>
      <c r="MQH50" s="128"/>
      <c r="MQI50" s="128"/>
      <c r="MQJ50" s="128"/>
      <c r="MQK50" s="128"/>
      <c r="MQL50" s="128"/>
      <c r="MQM50" s="128"/>
      <c r="MQN50" s="128"/>
      <c r="MQO50" s="128"/>
      <c r="MQP50" s="128"/>
      <c r="MQQ50" s="128"/>
      <c r="MQR50" s="128"/>
      <c r="MQS50" s="128"/>
      <c r="MQT50" s="128"/>
      <c r="MQU50" s="128"/>
      <c r="MQV50" s="128"/>
      <c r="MQW50" s="128"/>
      <c r="MQX50" s="128"/>
      <c r="MQY50" s="128"/>
      <c r="MQZ50" s="128"/>
      <c r="MRA50" s="128"/>
      <c r="MYR50" s="128"/>
      <c r="MYS50" s="128"/>
      <c r="MYT50" s="128"/>
      <c r="MYU50" s="128"/>
      <c r="MZG50" s="128"/>
      <c r="MZH50" s="128"/>
      <c r="MZI50" s="128"/>
      <c r="MZJ50" s="128"/>
      <c r="MZK50" s="128"/>
      <c r="MZL50" s="128"/>
      <c r="MZM50" s="128"/>
      <c r="MZN50" s="128"/>
      <c r="MZO50" s="128"/>
      <c r="MZP50" s="128"/>
      <c r="MZQ50" s="128"/>
      <c r="MZR50" s="128"/>
      <c r="MZS50" s="128"/>
      <c r="MZT50" s="128"/>
      <c r="MZU50" s="128"/>
      <c r="MZV50" s="128"/>
      <c r="MZW50" s="128"/>
      <c r="MZX50" s="128"/>
      <c r="MZY50" s="128"/>
      <c r="MZZ50" s="128"/>
      <c r="NAA50" s="128"/>
      <c r="NAB50" s="128"/>
      <c r="NAC50" s="128"/>
      <c r="NAD50" s="128"/>
      <c r="NAE50" s="128"/>
      <c r="NAF50" s="128"/>
      <c r="NAG50" s="128"/>
      <c r="NAH50" s="128"/>
      <c r="NAI50" s="128"/>
      <c r="NAJ50" s="128"/>
      <c r="NAK50" s="128"/>
      <c r="NAL50" s="128"/>
      <c r="NAM50" s="128"/>
      <c r="NAN50" s="128"/>
      <c r="NAO50" s="128"/>
      <c r="NAP50" s="128"/>
      <c r="NAQ50" s="128"/>
      <c r="NAR50" s="128"/>
      <c r="NAS50" s="128"/>
      <c r="NAT50" s="128"/>
      <c r="NAU50" s="128"/>
      <c r="NAV50" s="128"/>
      <c r="NAW50" s="128"/>
      <c r="NIN50" s="128"/>
      <c r="NIO50" s="128"/>
      <c r="NIP50" s="128"/>
      <c r="NIQ50" s="128"/>
      <c r="NJC50" s="128"/>
      <c r="NJD50" s="128"/>
      <c r="NJE50" s="128"/>
      <c r="NJF50" s="128"/>
      <c r="NJG50" s="128"/>
      <c r="NJH50" s="128"/>
      <c r="NJI50" s="128"/>
      <c r="NJJ50" s="128"/>
      <c r="NJK50" s="128"/>
      <c r="NJL50" s="128"/>
      <c r="NJM50" s="128"/>
      <c r="NJN50" s="128"/>
      <c r="NJO50" s="128"/>
      <c r="NJP50" s="128"/>
      <c r="NJQ50" s="128"/>
      <c r="NJR50" s="128"/>
      <c r="NJS50" s="128"/>
      <c r="NJT50" s="128"/>
      <c r="NJU50" s="128"/>
      <c r="NJV50" s="128"/>
      <c r="NJW50" s="128"/>
      <c r="NJX50" s="128"/>
      <c r="NJY50" s="128"/>
      <c r="NJZ50" s="128"/>
      <c r="NKA50" s="128"/>
      <c r="NKB50" s="128"/>
      <c r="NKC50" s="128"/>
      <c r="NKD50" s="128"/>
      <c r="NKE50" s="128"/>
      <c r="NKF50" s="128"/>
      <c r="NKG50" s="128"/>
      <c r="NKH50" s="128"/>
      <c r="NKI50" s="128"/>
      <c r="NKJ50" s="128"/>
      <c r="NKK50" s="128"/>
      <c r="NKL50" s="128"/>
      <c r="NKM50" s="128"/>
      <c r="NKN50" s="128"/>
      <c r="NKO50" s="128"/>
      <c r="NKP50" s="128"/>
      <c r="NKQ50" s="128"/>
      <c r="NKR50" s="128"/>
      <c r="NKS50" s="128"/>
      <c r="NSJ50" s="128"/>
      <c r="NSK50" s="128"/>
      <c r="NSL50" s="128"/>
      <c r="NSM50" s="128"/>
      <c r="NSY50" s="128"/>
      <c r="NSZ50" s="128"/>
      <c r="NTA50" s="128"/>
      <c r="NTB50" s="128"/>
      <c r="NTC50" s="128"/>
      <c r="NTD50" s="128"/>
      <c r="NTE50" s="128"/>
      <c r="NTF50" s="128"/>
      <c r="NTG50" s="128"/>
      <c r="NTH50" s="128"/>
      <c r="NTI50" s="128"/>
      <c r="NTJ50" s="128"/>
      <c r="NTK50" s="128"/>
      <c r="NTL50" s="128"/>
      <c r="NTM50" s="128"/>
      <c r="NTN50" s="128"/>
      <c r="NTO50" s="128"/>
      <c r="NTP50" s="128"/>
      <c r="NTQ50" s="128"/>
      <c r="NTR50" s="128"/>
      <c r="NTS50" s="128"/>
      <c r="NTT50" s="128"/>
      <c r="NTU50" s="128"/>
      <c r="NTV50" s="128"/>
      <c r="NTW50" s="128"/>
      <c r="NTX50" s="128"/>
      <c r="NTY50" s="128"/>
      <c r="NTZ50" s="128"/>
      <c r="NUA50" s="128"/>
      <c r="NUB50" s="128"/>
      <c r="NUC50" s="128"/>
      <c r="NUD50" s="128"/>
      <c r="NUE50" s="128"/>
      <c r="NUF50" s="128"/>
      <c r="NUG50" s="128"/>
      <c r="NUH50" s="128"/>
      <c r="NUI50" s="128"/>
      <c r="NUJ50" s="128"/>
      <c r="NUK50" s="128"/>
      <c r="NUL50" s="128"/>
      <c r="NUM50" s="128"/>
      <c r="NUN50" s="128"/>
      <c r="NUO50" s="128"/>
      <c r="OCF50" s="128"/>
      <c r="OCG50" s="128"/>
      <c r="OCH50" s="128"/>
      <c r="OCI50" s="128"/>
      <c r="OCU50" s="128"/>
      <c r="OCV50" s="128"/>
      <c r="OCW50" s="128"/>
      <c r="OCX50" s="128"/>
      <c r="OCY50" s="128"/>
      <c r="OCZ50" s="128"/>
      <c r="ODA50" s="128"/>
      <c r="ODB50" s="128"/>
      <c r="ODC50" s="128"/>
      <c r="ODD50" s="128"/>
      <c r="ODE50" s="128"/>
      <c r="ODF50" s="128"/>
      <c r="ODG50" s="128"/>
      <c r="ODH50" s="128"/>
      <c r="ODI50" s="128"/>
      <c r="ODJ50" s="128"/>
      <c r="ODK50" s="128"/>
      <c r="ODL50" s="128"/>
      <c r="ODM50" s="128"/>
      <c r="ODN50" s="128"/>
      <c r="ODO50" s="128"/>
      <c r="ODP50" s="128"/>
      <c r="ODQ50" s="128"/>
      <c r="ODR50" s="128"/>
      <c r="ODS50" s="128"/>
      <c r="ODT50" s="128"/>
      <c r="ODU50" s="128"/>
      <c r="ODV50" s="128"/>
      <c r="ODW50" s="128"/>
      <c r="ODX50" s="128"/>
      <c r="ODY50" s="128"/>
      <c r="ODZ50" s="128"/>
      <c r="OEA50" s="128"/>
      <c r="OEB50" s="128"/>
      <c r="OEC50" s="128"/>
      <c r="OED50" s="128"/>
      <c r="OEE50" s="128"/>
      <c r="OEF50" s="128"/>
      <c r="OEG50" s="128"/>
      <c r="OEH50" s="128"/>
      <c r="OEI50" s="128"/>
      <c r="OEJ50" s="128"/>
      <c r="OEK50" s="128"/>
      <c r="OMB50" s="128"/>
      <c r="OMC50" s="128"/>
      <c r="OMD50" s="128"/>
      <c r="OME50" s="128"/>
      <c r="OMQ50" s="128"/>
      <c r="OMR50" s="128"/>
      <c r="OMS50" s="128"/>
      <c r="OMT50" s="128"/>
      <c r="OMU50" s="128"/>
      <c r="OMV50" s="128"/>
      <c r="OMW50" s="128"/>
      <c r="OMX50" s="128"/>
      <c r="OMY50" s="128"/>
      <c r="OMZ50" s="128"/>
      <c r="ONA50" s="128"/>
      <c r="ONB50" s="128"/>
      <c r="ONC50" s="128"/>
      <c r="OND50" s="128"/>
      <c r="ONE50" s="128"/>
      <c r="ONF50" s="128"/>
      <c r="ONG50" s="128"/>
      <c r="ONH50" s="128"/>
      <c r="ONI50" s="128"/>
      <c r="ONJ50" s="128"/>
      <c r="ONK50" s="128"/>
      <c r="ONL50" s="128"/>
      <c r="ONM50" s="128"/>
      <c r="ONN50" s="128"/>
      <c r="ONO50" s="128"/>
      <c r="ONP50" s="128"/>
      <c r="ONQ50" s="128"/>
      <c r="ONR50" s="128"/>
      <c r="ONS50" s="128"/>
      <c r="ONT50" s="128"/>
      <c r="ONU50" s="128"/>
      <c r="ONV50" s="128"/>
      <c r="ONW50" s="128"/>
      <c r="ONX50" s="128"/>
      <c r="ONY50" s="128"/>
      <c r="ONZ50" s="128"/>
      <c r="OOA50" s="128"/>
      <c r="OOB50" s="128"/>
      <c r="OOC50" s="128"/>
      <c r="OOD50" s="128"/>
      <c r="OOE50" s="128"/>
      <c r="OOF50" s="128"/>
      <c r="OOG50" s="128"/>
      <c r="OVX50" s="128"/>
      <c r="OVY50" s="128"/>
      <c r="OVZ50" s="128"/>
      <c r="OWA50" s="128"/>
      <c r="OWM50" s="128"/>
      <c r="OWN50" s="128"/>
      <c r="OWO50" s="128"/>
      <c r="OWP50" s="128"/>
      <c r="OWQ50" s="128"/>
      <c r="OWR50" s="128"/>
      <c r="OWS50" s="128"/>
      <c r="OWT50" s="128"/>
      <c r="OWU50" s="128"/>
      <c r="OWV50" s="128"/>
      <c r="OWW50" s="128"/>
      <c r="OWX50" s="128"/>
      <c r="OWY50" s="128"/>
      <c r="OWZ50" s="128"/>
      <c r="OXA50" s="128"/>
      <c r="OXB50" s="128"/>
      <c r="OXC50" s="128"/>
      <c r="OXD50" s="128"/>
      <c r="OXE50" s="128"/>
      <c r="OXF50" s="128"/>
      <c r="OXG50" s="128"/>
      <c r="OXH50" s="128"/>
      <c r="OXI50" s="128"/>
      <c r="OXJ50" s="128"/>
      <c r="OXK50" s="128"/>
      <c r="OXL50" s="128"/>
      <c r="OXM50" s="128"/>
      <c r="OXN50" s="128"/>
      <c r="OXO50" s="128"/>
      <c r="OXP50" s="128"/>
      <c r="OXQ50" s="128"/>
      <c r="OXR50" s="128"/>
      <c r="OXS50" s="128"/>
      <c r="OXT50" s="128"/>
      <c r="OXU50" s="128"/>
      <c r="OXV50" s="128"/>
      <c r="OXW50" s="128"/>
      <c r="OXX50" s="128"/>
      <c r="OXY50" s="128"/>
      <c r="OXZ50" s="128"/>
      <c r="OYA50" s="128"/>
      <c r="OYB50" s="128"/>
      <c r="OYC50" s="128"/>
      <c r="PFT50" s="128"/>
      <c r="PFU50" s="128"/>
      <c r="PFV50" s="128"/>
      <c r="PFW50" s="128"/>
      <c r="PGI50" s="128"/>
      <c r="PGJ50" s="128"/>
      <c r="PGK50" s="128"/>
      <c r="PGL50" s="128"/>
      <c r="PGM50" s="128"/>
      <c r="PGN50" s="128"/>
      <c r="PGO50" s="128"/>
      <c r="PGP50" s="128"/>
      <c r="PGQ50" s="128"/>
      <c r="PGR50" s="128"/>
      <c r="PGS50" s="128"/>
      <c r="PGT50" s="128"/>
      <c r="PGU50" s="128"/>
      <c r="PGV50" s="128"/>
      <c r="PGW50" s="128"/>
      <c r="PGX50" s="128"/>
      <c r="PGY50" s="128"/>
      <c r="PGZ50" s="128"/>
      <c r="PHA50" s="128"/>
      <c r="PHB50" s="128"/>
      <c r="PHC50" s="128"/>
      <c r="PHD50" s="128"/>
      <c r="PHE50" s="128"/>
      <c r="PHF50" s="128"/>
      <c r="PHG50" s="128"/>
      <c r="PHH50" s="128"/>
      <c r="PHI50" s="128"/>
      <c r="PHJ50" s="128"/>
      <c r="PHK50" s="128"/>
      <c r="PHL50" s="128"/>
      <c r="PHM50" s="128"/>
      <c r="PHN50" s="128"/>
      <c r="PHO50" s="128"/>
      <c r="PHP50" s="128"/>
      <c r="PHQ50" s="128"/>
      <c r="PHR50" s="128"/>
      <c r="PHS50" s="128"/>
      <c r="PHT50" s="128"/>
      <c r="PHU50" s="128"/>
      <c r="PHV50" s="128"/>
      <c r="PHW50" s="128"/>
      <c r="PHX50" s="128"/>
      <c r="PHY50" s="128"/>
      <c r="PPP50" s="128"/>
      <c r="PPQ50" s="128"/>
      <c r="PPR50" s="128"/>
      <c r="PPS50" s="128"/>
      <c r="PQE50" s="128"/>
      <c r="PQF50" s="128"/>
      <c r="PQG50" s="128"/>
      <c r="PQH50" s="128"/>
      <c r="PQI50" s="128"/>
      <c r="PQJ50" s="128"/>
      <c r="PQK50" s="128"/>
      <c r="PQL50" s="128"/>
      <c r="PQM50" s="128"/>
      <c r="PQN50" s="128"/>
      <c r="PQO50" s="128"/>
      <c r="PQP50" s="128"/>
      <c r="PQQ50" s="128"/>
      <c r="PQR50" s="128"/>
      <c r="PQS50" s="128"/>
      <c r="PQT50" s="128"/>
      <c r="PQU50" s="128"/>
      <c r="PQV50" s="128"/>
      <c r="PQW50" s="128"/>
      <c r="PQX50" s="128"/>
      <c r="PQY50" s="128"/>
      <c r="PQZ50" s="128"/>
      <c r="PRA50" s="128"/>
      <c r="PRB50" s="128"/>
      <c r="PRC50" s="128"/>
      <c r="PRD50" s="128"/>
      <c r="PRE50" s="128"/>
      <c r="PRF50" s="128"/>
      <c r="PRG50" s="128"/>
      <c r="PRH50" s="128"/>
      <c r="PRI50" s="128"/>
      <c r="PRJ50" s="128"/>
      <c r="PRK50" s="128"/>
      <c r="PRL50" s="128"/>
      <c r="PRM50" s="128"/>
      <c r="PRN50" s="128"/>
      <c r="PRO50" s="128"/>
      <c r="PRP50" s="128"/>
      <c r="PRQ50" s="128"/>
      <c r="PRR50" s="128"/>
      <c r="PRS50" s="128"/>
      <c r="PRT50" s="128"/>
      <c r="PRU50" s="128"/>
      <c r="PZL50" s="128"/>
      <c r="PZM50" s="128"/>
      <c r="PZN50" s="128"/>
      <c r="PZO50" s="128"/>
      <c r="QAA50" s="128"/>
      <c r="QAB50" s="128"/>
      <c r="QAC50" s="128"/>
      <c r="QAD50" s="128"/>
      <c r="QAE50" s="128"/>
      <c r="QAF50" s="128"/>
      <c r="QAG50" s="128"/>
      <c r="QAH50" s="128"/>
      <c r="QAI50" s="128"/>
      <c r="QAJ50" s="128"/>
      <c r="QAK50" s="128"/>
      <c r="QAL50" s="128"/>
      <c r="QAM50" s="128"/>
      <c r="QAN50" s="128"/>
      <c r="QAO50" s="128"/>
      <c r="QAP50" s="128"/>
      <c r="QAQ50" s="128"/>
      <c r="QAR50" s="128"/>
      <c r="QAS50" s="128"/>
      <c r="QAT50" s="128"/>
      <c r="QAU50" s="128"/>
      <c r="QAV50" s="128"/>
      <c r="QAW50" s="128"/>
      <c r="QAX50" s="128"/>
      <c r="QAY50" s="128"/>
      <c r="QAZ50" s="128"/>
      <c r="QBA50" s="128"/>
      <c r="QBB50" s="128"/>
      <c r="QBC50" s="128"/>
      <c r="QBD50" s="128"/>
      <c r="QBE50" s="128"/>
      <c r="QBF50" s="128"/>
      <c r="QBG50" s="128"/>
      <c r="QBH50" s="128"/>
      <c r="QBI50" s="128"/>
      <c r="QBJ50" s="128"/>
      <c r="QBK50" s="128"/>
      <c r="QBL50" s="128"/>
      <c r="QBM50" s="128"/>
      <c r="QBN50" s="128"/>
      <c r="QBO50" s="128"/>
      <c r="QBP50" s="128"/>
      <c r="QBQ50" s="128"/>
      <c r="QJH50" s="128"/>
      <c r="QJI50" s="128"/>
      <c r="QJJ50" s="128"/>
      <c r="QJK50" s="128"/>
      <c r="QJW50" s="128"/>
      <c r="QJX50" s="128"/>
      <c r="QJY50" s="128"/>
      <c r="QJZ50" s="128"/>
      <c r="QKA50" s="128"/>
      <c r="QKB50" s="128"/>
      <c r="QKC50" s="128"/>
      <c r="QKD50" s="128"/>
      <c r="QKE50" s="128"/>
      <c r="QKF50" s="128"/>
      <c r="QKG50" s="128"/>
      <c r="QKH50" s="128"/>
      <c r="QKI50" s="128"/>
      <c r="QKJ50" s="128"/>
      <c r="QKK50" s="128"/>
      <c r="QKL50" s="128"/>
      <c r="QKM50" s="128"/>
      <c r="QKN50" s="128"/>
      <c r="QKO50" s="128"/>
      <c r="QKP50" s="128"/>
      <c r="QKQ50" s="128"/>
      <c r="QKR50" s="128"/>
      <c r="QKS50" s="128"/>
      <c r="QKT50" s="128"/>
      <c r="QKU50" s="128"/>
      <c r="QKV50" s="128"/>
      <c r="QKW50" s="128"/>
      <c r="QKX50" s="128"/>
      <c r="QKY50" s="128"/>
      <c r="QKZ50" s="128"/>
      <c r="QLA50" s="128"/>
      <c r="QLB50" s="128"/>
      <c r="QLC50" s="128"/>
      <c r="QLD50" s="128"/>
      <c r="QLE50" s="128"/>
      <c r="QLF50" s="128"/>
      <c r="QLG50" s="128"/>
      <c r="QLH50" s="128"/>
      <c r="QLI50" s="128"/>
      <c r="QLJ50" s="128"/>
      <c r="QLK50" s="128"/>
      <c r="QLL50" s="128"/>
      <c r="QLM50" s="128"/>
      <c r="QTD50" s="128"/>
      <c r="QTE50" s="128"/>
      <c r="QTF50" s="128"/>
      <c r="QTG50" s="128"/>
      <c r="QTS50" s="128"/>
      <c r="QTT50" s="128"/>
      <c r="QTU50" s="128"/>
      <c r="QTV50" s="128"/>
      <c r="QTW50" s="128"/>
      <c r="QTX50" s="128"/>
      <c r="QTY50" s="128"/>
      <c r="QTZ50" s="128"/>
      <c r="QUA50" s="128"/>
      <c r="QUB50" s="128"/>
      <c r="QUC50" s="128"/>
      <c r="QUD50" s="128"/>
      <c r="QUE50" s="128"/>
      <c r="QUF50" s="128"/>
      <c r="QUG50" s="128"/>
      <c r="QUH50" s="128"/>
      <c r="QUI50" s="128"/>
      <c r="QUJ50" s="128"/>
      <c r="QUK50" s="128"/>
      <c r="QUL50" s="128"/>
      <c r="QUM50" s="128"/>
      <c r="QUN50" s="128"/>
      <c r="QUO50" s="128"/>
      <c r="QUP50" s="128"/>
      <c r="QUQ50" s="128"/>
      <c r="QUR50" s="128"/>
      <c r="QUS50" s="128"/>
      <c r="QUT50" s="128"/>
      <c r="QUU50" s="128"/>
      <c r="QUV50" s="128"/>
      <c r="QUW50" s="128"/>
      <c r="QUX50" s="128"/>
      <c r="QUY50" s="128"/>
      <c r="QUZ50" s="128"/>
      <c r="QVA50" s="128"/>
      <c r="QVB50" s="128"/>
      <c r="QVC50" s="128"/>
      <c r="QVD50" s="128"/>
      <c r="QVE50" s="128"/>
      <c r="QVF50" s="128"/>
      <c r="QVG50" s="128"/>
      <c r="QVH50" s="128"/>
      <c r="QVI50" s="128"/>
      <c r="RCZ50" s="128"/>
      <c r="RDA50" s="128"/>
      <c r="RDB50" s="128"/>
      <c r="RDC50" s="128"/>
      <c r="RDO50" s="128"/>
      <c r="RDP50" s="128"/>
      <c r="RDQ50" s="128"/>
      <c r="RDR50" s="128"/>
      <c r="RDS50" s="128"/>
      <c r="RDT50" s="128"/>
      <c r="RDU50" s="128"/>
      <c r="RDV50" s="128"/>
      <c r="RDW50" s="128"/>
      <c r="RDX50" s="128"/>
      <c r="RDY50" s="128"/>
      <c r="RDZ50" s="128"/>
      <c r="REA50" s="128"/>
      <c r="REB50" s="128"/>
      <c r="REC50" s="128"/>
      <c r="RED50" s="128"/>
      <c r="REE50" s="128"/>
      <c r="REF50" s="128"/>
      <c r="REG50" s="128"/>
      <c r="REH50" s="128"/>
      <c r="REI50" s="128"/>
      <c r="REJ50" s="128"/>
      <c r="REK50" s="128"/>
      <c r="REL50" s="128"/>
      <c r="REM50" s="128"/>
      <c r="REN50" s="128"/>
      <c r="REO50" s="128"/>
      <c r="REP50" s="128"/>
      <c r="REQ50" s="128"/>
      <c r="RER50" s="128"/>
      <c r="RES50" s="128"/>
      <c r="RET50" s="128"/>
      <c r="REU50" s="128"/>
      <c r="REV50" s="128"/>
      <c r="REW50" s="128"/>
      <c r="REX50" s="128"/>
      <c r="REY50" s="128"/>
      <c r="REZ50" s="128"/>
      <c r="RFA50" s="128"/>
      <c r="RFB50" s="128"/>
      <c r="RFC50" s="128"/>
      <c r="RFD50" s="128"/>
      <c r="RFE50" s="128"/>
      <c r="RMV50" s="128"/>
      <c r="RMW50" s="128"/>
      <c r="RMX50" s="128"/>
      <c r="RMY50" s="128"/>
      <c r="RNK50" s="128"/>
      <c r="RNL50" s="128"/>
      <c r="RNM50" s="128"/>
      <c r="RNN50" s="128"/>
      <c r="RNO50" s="128"/>
      <c r="RNP50" s="128"/>
      <c r="RNQ50" s="128"/>
      <c r="RNR50" s="128"/>
      <c r="RNS50" s="128"/>
      <c r="RNT50" s="128"/>
      <c r="RNU50" s="128"/>
      <c r="RNV50" s="128"/>
      <c r="RNW50" s="128"/>
      <c r="RNX50" s="128"/>
      <c r="RNY50" s="128"/>
      <c r="RNZ50" s="128"/>
      <c r="ROA50" s="128"/>
      <c r="ROB50" s="128"/>
      <c r="ROC50" s="128"/>
      <c r="ROD50" s="128"/>
      <c r="ROE50" s="128"/>
      <c r="ROF50" s="128"/>
      <c r="ROG50" s="128"/>
      <c r="ROH50" s="128"/>
      <c r="ROI50" s="128"/>
      <c r="ROJ50" s="128"/>
      <c r="ROK50" s="128"/>
      <c r="ROL50" s="128"/>
      <c r="ROM50" s="128"/>
      <c r="RON50" s="128"/>
      <c r="ROO50" s="128"/>
      <c r="ROP50" s="128"/>
      <c r="ROQ50" s="128"/>
      <c r="ROR50" s="128"/>
      <c r="ROS50" s="128"/>
      <c r="ROT50" s="128"/>
      <c r="ROU50" s="128"/>
      <c r="ROV50" s="128"/>
      <c r="ROW50" s="128"/>
      <c r="ROX50" s="128"/>
      <c r="ROY50" s="128"/>
      <c r="ROZ50" s="128"/>
      <c r="RPA50" s="128"/>
      <c r="RWR50" s="128"/>
      <c r="RWS50" s="128"/>
      <c r="RWT50" s="128"/>
      <c r="RWU50" s="128"/>
      <c r="RXG50" s="128"/>
      <c r="RXH50" s="128"/>
      <c r="RXI50" s="128"/>
      <c r="RXJ50" s="128"/>
      <c r="RXK50" s="128"/>
      <c r="RXL50" s="128"/>
      <c r="RXM50" s="128"/>
      <c r="RXN50" s="128"/>
      <c r="RXO50" s="128"/>
      <c r="RXP50" s="128"/>
      <c r="RXQ50" s="128"/>
      <c r="RXR50" s="128"/>
      <c r="RXS50" s="128"/>
      <c r="RXT50" s="128"/>
      <c r="RXU50" s="128"/>
      <c r="RXV50" s="128"/>
      <c r="RXW50" s="128"/>
      <c r="RXX50" s="128"/>
      <c r="RXY50" s="128"/>
      <c r="RXZ50" s="128"/>
      <c r="RYA50" s="128"/>
      <c r="RYB50" s="128"/>
      <c r="RYC50" s="128"/>
      <c r="RYD50" s="128"/>
      <c r="RYE50" s="128"/>
      <c r="RYF50" s="128"/>
      <c r="RYG50" s="128"/>
      <c r="RYH50" s="128"/>
      <c r="RYI50" s="128"/>
      <c r="RYJ50" s="128"/>
      <c r="RYK50" s="128"/>
      <c r="RYL50" s="128"/>
      <c r="RYM50" s="128"/>
      <c r="RYN50" s="128"/>
      <c r="RYO50" s="128"/>
      <c r="RYP50" s="128"/>
      <c r="RYQ50" s="128"/>
      <c r="RYR50" s="128"/>
      <c r="RYS50" s="128"/>
      <c r="RYT50" s="128"/>
      <c r="RYU50" s="128"/>
      <c r="RYV50" s="128"/>
      <c r="RYW50" s="128"/>
      <c r="SGN50" s="128"/>
      <c r="SGO50" s="128"/>
      <c r="SGP50" s="128"/>
      <c r="SGQ50" s="128"/>
      <c r="SHC50" s="128"/>
      <c r="SHD50" s="128"/>
      <c r="SHE50" s="128"/>
      <c r="SHF50" s="128"/>
      <c r="SHG50" s="128"/>
      <c r="SHH50" s="128"/>
      <c r="SHI50" s="128"/>
      <c r="SHJ50" s="128"/>
      <c r="SHK50" s="128"/>
      <c r="SHL50" s="128"/>
      <c r="SHM50" s="128"/>
      <c r="SHN50" s="128"/>
      <c r="SHO50" s="128"/>
      <c r="SHP50" s="128"/>
      <c r="SHQ50" s="128"/>
      <c r="SHR50" s="128"/>
      <c r="SHS50" s="128"/>
      <c r="SHT50" s="128"/>
      <c r="SHU50" s="128"/>
      <c r="SHV50" s="128"/>
      <c r="SHW50" s="128"/>
      <c r="SHX50" s="128"/>
      <c r="SHY50" s="128"/>
      <c r="SHZ50" s="128"/>
      <c r="SIA50" s="128"/>
      <c r="SIB50" s="128"/>
      <c r="SIC50" s="128"/>
      <c r="SID50" s="128"/>
      <c r="SIE50" s="128"/>
      <c r="SIF50" s="128"/>
      <c r="SIG50" s="128"/>
      <c r="SIH50" s="128"/>
      <c r="SII50" s="128"/>
      <c r="SIJ50" s="128"/>
      <c r="SIK50" s="128"/>
      <c r="SIL50" s="128"/>
      <c r="SIM50" s="128"/>
      <c r="SIN50" s="128"/>
      <c r="SIO50" s="128"/>
      <c r="SIP50" s="128"/>
      <c r="SIQ50" s="128"/>
      <c r="SIR50" s="128"/>
      <c r="SIS50" s="128"/>
      <c r="SQJ50" s="128"/>
      <c r="SQK50" s="128"/>
      <c r="SQL50" s="128"/>
      <c r="SQM50" s="128"/>
      <c r="SQY50" s="128"/>
      <c r="SQZ50" s="128"/>
      <c r="SRA50" s="128"/>
      <c r="SRB50" s="128"/>
      <c r="SRC50" s="128"/>
      <c r="SRD50" s="128"/>
      <c r="SRE50" s="128"/>
      <c r="SRF50" s="128"/>
      <c r="SRG50" s="128"/>
      <c r="SRH50" s="128"/>
      <c r="SRI50" s="128"/>
      <c r="SRJ50" s="128"/>
      <c r="SRK50" s="128"/>
      <c r="SRL50" s="128"/>
      <c r="SRM50" s="128"/>
      <c r="SRN50" s="128"/>
      <c r="SRO50" s="128"/>
      <c r="SRP50" s="128"/>
      <c r="SRQ50" s="128"/>
      <c r="SRR50" s="128"/>
      <c r="SRS50" s="128"/>
      <c r="SRT50" s="128"/>
      <c r="SRU50" s="128"/>
      <c r="SRV50" s="128"/>
      <c r="SRW50" s="128"/>
      <c r="SRX50" s="128"/>
      <c r="SRY50" s="128"/>
      <c r="SRZ50" s="128"/>
      <c r="SSA50" s="128"/>
      <c r="SSB50" s="128"/>
      <c r="SSC50" s="128"/>
      <c r="SSD50" s="128"/>
      <c r="SSE50" s="128"/>
      <c r="SSF50" s="128"/>
      <c r="SSG50" s="128"/>
      <c r="SSH50" s="128"/>
      <c r="SSI50" s="128"/>
      <c r="SSJ50" s="128"/>
      <c r="SSK50" s="128"/>
      <c r="SSL50" s="128"/>
      <c r="SSM50" s="128"/>
      <c r="SSN50" s="128"/>
      <c r="SSO50" s="128"/>
      <c r="TAF50" s="128"/>
      <c r="TAG50" s="128"/>
      <c r="TAH50" s="128"/>
      <c r="TAI50" s="128"/>
      <c r="TAU50" s="128"/>
      <c r="TAV50" s="128"/>
      <c r="TAW50" s="128"/>
      <c r="TAX50" s="128"/>
      <c r="TAY50" s="128"/>
      <c r="TAZ50" s="128"/>
      <c r="TBA50" s="128"/>
      <c r="TBB50" s="128"/>
      <c r="TBC50" s="128"/>
      <c r="TBD50" s="128"/>
      <c r="TBE50" s="128"/>
      <c r="TBF50" s="128"/>
      <c r="TBG50" s="128"/>
      <c r="TBH50" s="128"/>
      <c r="TBI50" s="128"/>
      <c r="TBJ50" s="128"/>
      <c r="TBK50" s="128"/>
      <c r="TBL50" s="128"/>
      <c r="TBM50" s="128"/>
      <c r="TBN50" s="128"/>
      <c r="TBO50" s="128"/>
      <c r="TBP50" s="128"/>
      <c r="TBQ50" s="128"/>
      <c r="TBR50" s="128"/>
      <c r="TBS50" s="128"/>
      <c r="TBT50" s="128"/>
      <c r="TBU50" s="128"/>
      <c r="TBV50" s="128"/>
      <c r="TBW50" s="128"/>
      <c r="TBX50" s="128"/>
      <c r="TBY50" s="128"/>
      <c r="TBZ50" s="128"/>
      <c r="TCA50" s="128"/>
      <c r="TCB50" s="128"/>
      <c r="TCC50" s="128"/>
      <c r="TCD50" s="128"/>
      <c r="TCE50" s="128"/>
      <c r="TCF50" s="128"/>
      <c r="TCG50" s="128"/>
      <c r="TCH50" s="128"/>
      <c r="TCI50" s="128"/>
      <c r="TCJ50" s="128"/>
      <c r="TCK50" s="128"/>
      <c r="TKB50" s="128"/>
      <c r="TKC50" s="128"/>
      <c r="TKD50" s="128"/>
      <c r="TKE50" s="128"/>
      <c r="TKQ50" s="128"/>
      <c r="TKR50" s="128"/>
      <c r="TKS50" s="128"/>
      <c r="TKT50" s="128"/>
      <c r="TKU50" s="128"/>
      <c r="TKV50" s="128"/>
      <c r="TKW50" s="128"/>
      <c r="TKX50" s="128"/>
      <c r="TKY50" s="128"/>
      <c r="TKZ50" s="128"/>
      <c r="TLA50" s="128"/>
      <c r="TLB50" s="128"/>
      <c r="TLC50" s="128"/>
      <c r="TLD50" s="128"/>
      <c r="TLE50" s="128"/>
      <c r="TLF50" s="128"/>
      <c r="TLG50" s="128"/>
      <c r="TLH50" s="128"/>
      <c r="TLI50" s="128"/>
      <c r="TLJ50" s="128"/>
      <c r="TLK50" s="128"/>
      <c r="TLL50" s="128"/>
      <c r="TLM50" s="128"/>
      <c r="TLN50" s="128"/>
      <c r="TLO50" s="128"/>
      <c r="TLP50" s="128"/>
      <c r="TLQ50" s="128"/>
      <c r="TLR50" s="128"/>
      <c r="TLS50" s="128"/>
      <c r="TLT50" s="128"/>
      <c r="TLU50" s="128"/>
      <c r="TLV50" s="128"/>
      <c r="TLW50" s="128"/>
      <c r="TLX50" s="128"/>
      <c r="TLY50" s="128"/>
      <c r="TLZ50" s="128"/>
      <c r="TMA50" s="128"/>
      <c r="TMB50" s="128"/>
      <c r="TMC50" s="128"/>
      <c r="TMD50" s="128"/>
      <c r="TME50" s="128"/>
      <c r="TMF50" s="128"/>
      <c r="TMG50" s="128"/>
      <c r="TTX50" s="128"/>
      <c r="TTY50" s="128"/>
      <c r="TTZ50" s="128"/>
      <c r="TUA50" s="128"/>
      <c r="TUM50" s="128"/>
      <c r="TUN50" s="128"/>
      <c r="TUO50" s="128"/>
      <c r="TUP50" s="128"/>
      <c r="TUQ50" s="128"/>
      <c r="TUR50" s="128"/>
      <c r="TUS50" s="128"/>
      <c r="TUT50" s="128"/>
      <c r="TUU50" s="128"/>
      <c r="TUV50" s="128"/>
      <c r="TUW50" s="128"/>
      <c r="TUX50" s="128"/>
      <c r="TUY50" s="128"/>
      <c r="TUZ50" s="128"/>
      <c r="TVA50" s="128"/>
      <c r="TVB50" s="128"/>
      <c r="TVC50" s="128"/>
      <c r="TVD50" s="128"/>
      <c r="TVE50" s="128"/>
      <c r="TVF50" s="128"/>
      <c r="TVG50" s="128"/>
      <c r="TVH50" s="128"/>
      <c r="TVI50" s="128"/>
      <c r="TVJ50" s="128"/>
      <c r="TVK50" s="128"/>
      <c r="TVL50" s="128"/>
      <c r="TVM50" s="128"/>
      <c r="TVN50" s="128"/>
      <c r="TVO50" s="128"/>
      <c r="TVP50" s="128"/>
      <c r="TVQ50" s="128"/>
      <c r="TVR50" s="128"/>
      <c r="TVS50" s="128"/>
      <c r="TVT50" s="128"/>
      <c r="TVU50" s="128"/>
      <c r="TVV50" s="128"/>
      <c r="TVW50" s="128"/>
      <c r="TVX50" s="128"/>
      <c r="TVY50" s="128"/>
      <c r="TVZ50" s="128"/>
      <c r="TWA50" s="128"/>
      <c r="TWB50" s="128"/>
      <c r="TWC50" s="128"/>
      <c r="UDT50" s="128"/>
      <c r="UDU50" s="128"/>
      <c r="UDV50" s="128"/>
      <c r="UDW50" s="128"/>
      <c r="UEI50" s="128"/>
      <c r="UEJ50" s="128"/>
      <c r="UEK50" s="128"/>
      <c r="UEL50" s="128"/>
      <c r="UEM50" s="128"/>
      <c r="UEN50" s="128"/>
      <c r="UEO50" s="128"/>
      <c r="UEP50" s="128"/>
      <c r="UEQ50" s="128"/>
      <c r="UER50" s="128"/>
      <c r="UES50" s="128"/>
      <c r="UET50" s="128"/>
      <c r="UEU50" s="128"/>
      <c r="UEV50" s="128"/>
      <c r="UEW50" s="128"/>
      <c r="UEX50" s="128"/>
      <c r="UEY50" s="128"/>
      <c r="UEZ50" s="128"/>
      <c r="UFA50" s="128"/>
      <c r="UFB50" s="128"/>
      <c r="UFC50" s="128"/>
      <c r="UFD50" s="128"/>
      <c r="UFE50" s="128"/>
      <c r="UFF50" s="128"/>
      <c r="UFG50" s="128"/>
      <c r="UFH50" s="128"/>
      <c r="UFI50" s="128"/>
      <c r="UFJ50" s="128"/>
      <c r="UFK50" s="128"/>
      <c r="UFL50" s="128"/>
      <c r="UFM50" s="128"/>
      <c r="UFN50" s="128"/>
      <c r="UFO50" s="128"/>
      <c r="UFP50" s="128"/>
      <c r="UFQ50" s="128"/>
      <c r="UFR50" s="128"/>
      <c r="UFS50" s="128"/>
      <c r="UFT50" s="128"/>
      <c r="UFU50" s="128"/>
      <c r="UFV50" s="128"/>
      <c r="UFW50" s="128"/>
      <c r="UFX50" s="128"/>
      <c r="UFY50" s="128"/>
      <c r="UNP50" s="128"/>
      <c r="UNQ50" s="128"/>
      <c r="UNR50" s="128"/>
      <c r="UNS50" s="128"/>
      <c r="UOE50" s="128"/>
      <c r="UOF50" s="128"/>
      <c r="UOG50" s="128"/>
      <c r="UOH50" s="128"/>
      <c r="UOI50" s="128"/>
      <c r="UOJ50" s="128"/>
      <c r="UOK50" s="128"/>
      <c r="UOL50" s="128"/>
      <c r="UOM50" s="128"/>
      <c r="UON50" s="128"/>
      <c r="UOO50" s="128"/>
      <c r="UOP50" s="128"/>
      <c r="UOQ50" s="128"/>
      <c r="UOR50" s="128"/>
      <c r="UOS50" s="128"/>
      <c r="UOT50" s="128"/>
      <c r="UOU50" s="128"/>
      <c r="UOV50" s="128"/>
      <c r="UOW50" s="128"/>
      <c r="UOX50" s="128"/>
      <c r="UOY50" s="128"/>
      <c r="UOZ50" s="128"/>
      <c r="UPA50" s="128"/>
      <c r="UPB50" s="128"/>
      <c r="UPC50" s="128"/>
      <c r="UPD50" s="128"/>
      <c r="UPE50" s="128"/>
      <c r="UPF50" s="128"/>
      <c r="UPG50" s="128"/>
      <c r="UPH50" s="128"/>
      <c r="UPI50" s="128"/>
      <c r="UPJ50" s="128"/>
      <c r="UPK50" s="128"/>
      <c r="UPL50" s="128"/>
      <c r="UPM50" s="128"/>
      <c r="UPN50" s="128"/>
      <c r="UPO50" s="128"/>
      <c r="UPP50" s="128"/>
      <c r="UPQ50" s="128"/>
      <c r="UPR50" s="128"/>
      <c r="UPS50" s="128"/>
      <c r="UPT50" s="128"/>
      <c r="UPU50" s="128"/>
      <c r="UXL50" s="128"/>
      <c r="UXM50" s="128"/>
      <c r="UXN50" s="128"/>
      <c r="UXO50" s="128"/>
      <c r="UYA50" s="128"/>
      <c r="UYB50" s="128"/>
      <c r="UYC50" s="128"/>
      <c r="UYD50" s="128"/>
      <c r="UYE50" s="128"/>
      <c r="UYF50" s="128"/>
      <c r="UYG50" s="128"/>
      <c r="UYH50" s="128"/>
      <c r="UYI50" s="128"/>
      <c r="UYJ50" s="128"/>
      <c r="UYK50" s="128"/>
      <c r="UYL50" s="128"/>
      <c r="UYM50" s="128"/>
      <c r="UYN50" s="128"/>
      <c r="UYO50" s="128"/>
      <c r="UYP50" s="128"/>
      <c r="UYQ50" s="128"/>
      <c r="UYR50" s="128"/>
      <c r="UYS50" s="128"/>
      <c r="UYT50" s="128"/>
      <c r="UYU50" s="128"/>
      <c r="UYV50" s="128"/>
      <c r="UYW50" s="128"/>
      <c r="UYX50" s="128"/>
      <c r="UYY50" s="128"/>
      <c r="UYZ50" s="128"/>
      <c r="UZA50" s="128"/>
      <c r="UZB50" s="128"/>
      <c r="UZC50" s="128"/>
      <c r="UZD50" s="128"/>
      <c r="UZE50" s="128"/>
      <c r="UZF50" s="128"/>
      <c r="UZG50" s="128"/>
      <c r="UZH50" s="128"/>
      <c r="UZI50" s="128"/>
      <c r="UZJ50" s="128"/>
      <c r="UZK50" s="128"/>
      <c r="UZL50" s="128"/>
      <c r="UZM50" s="128"/>
      <c r="UZN50" s="128"/>
      <c r="UZO50" s="128"/>
      <c r="UZP50" s="128"/>
      <c r="UZQ50" s="128"/>
      <c r="VHH50" s="128"/>
      <c r="VHI50" s="128"/>
      <c r="VHJ50" s="128"/>
      <c r="VHK50" s="128"/>
      <c r="VHW50" s="128"/>
      <c r="VHX50" s="128"/>
      <c r="VHY50" s="128"/>
      <c r="VHZ50" s="128"/>
      <c r="VIA50" s="128"/>
      <c r="VIB50" s="128"/>
      <c r="VIC50" s="128"/>
      <c r="VID50" s="128"/>
      <c r="VIE50" s="128"/>
      <c r="VIF50" s="128"/>
      <c r="VIG50" s="128"/>
      <c r="VIH50" s="128"/>
      <c r="VII50" s="128"/>
      <c r="VIJ50" s="128"/>
      <c r="VIK50" s="128"/>
      <c r="VIL50" s="128"/>
      <c r="VIM50" s="128"/>
      <c r="VIN50" s="128"/>
      <c r="VIO50" s="128"/>
      <c r="VIP50" s="128"/>
      <c r="VIQ50" s="128"/>
      <c r="VIR50" s="128"/>
      <c r="VIS50" s="128"/>
      <c r="VIT50" s="128"/>
      <c r="VIU50" s="128"/>
      <c r="VIV50" s="128"/>
      <c r="VIW50" s="128"/>
      <c r="VIX50" s="128"/>
      <c r="VIY50" s="128"/>
      <c r="VIZ50" s="128"/>
      <c r="VJA50" s="128"/>
      <c r="VJB50" s="128"/>
      <c r="VJC50" s="128"/>
      <c r="VJD50" s="128"/>
      <c r="VJE50" s="128"/>
      <c r="VJF50" s="128"/>
      <c r="VJG50" s="128"/>
      <c r="VJH50" s="128"/>
      <c r="VJI50" s="128"/>
      <c r="VJJ50" s="128"/>
      <c r="VJK50" s="128"/>
      <c r="VJL50" s="128"/>
      <c r="VJM50" s="128"/>
      <c r="VRD50" s="128"/>
      <c r="VRE50" s="128"/>
      <c r="VRF50" s="128"/>
      <c r="VRG50" s="128"/>
      <c r="VRS50" s="128"/>
      <c r="VRT50" s="128"/>
      <c r="VRU50" s="128"/>
      <c r="VRV50" s="128"/>
      <c r="VRW50" s="128"/>
      <c r="VRX50" s="128"/>
      <c r="VRY50" s="128"/>
      <c r="VRZ50" s="128"/>
      <c r="VSA50" s="128"/>
      <c r="VSB50" s="128"/>
      <c r="VSC50" s="128"/>
      <c r="VSD50" s="128"/>
      <c r="VSE50" s="128"/>
      <c r="VSF50" s="128"/>
      <c r="VSG50" s="128"/>
      <c r="VSH50" s="128"/>
      <c r="VSI50" s="128"/>
      <c r="VSJ50" s="128"/>
      <c r="VSK50" s="128"/>
      <c r="VSL50" s="128"/>
      <c r="VSM50" s="128"/>
      <c r="VSN50" s="128"/>
      <c r="VSO50" s="128"/>
      <c r="VSP50" s="128"/>
      <c r="VSQ50" s="128"/>
      <c r="VSR50" s="128"/>
      <c r="VSS50" s="128"/>
      <c r="VST50" s="128"/>
      <c r="VSU50" s="128"/>
      <c r="VSV50" s="128"/>
      <c r="VSW50" s="128"/>
      <c r="VSX50" s="128"/>
      <c r="VSY50" s="128"/>
      <c r="VSZ50" s="128"/>
      <c r="VTA50" s="128"/>
      <c r="VTB50" s="128"/>
      <c r="VTC50" s="128"/>
      <c r="VTD50" s="128"/>
      <c r="VTE50" s="128"/>
      <c r="VTF50" s="128"/>
      <c r="VTG50" s="128"/>
      <c r="VTH50" s="128"/>
      <c r="VTI50" s="128"/>
      <c r="WAZ50" s="128"/>
      <c r="WBA50" s="128"/>
      <c r="WBB50" s="128"/>
      <c r="WBC50" s="128"/>
      <c r="WBO50" s="128"/>
      <c r="WBP50" s="128"/>
      <c r="WBQ50" s="128"/>
      <c r="WBR50" s="128"/>
      <c r="WBS50" s="128"/>
      <c r="WBT50" s="128"/>
      <c r="WBU50" s="128"/>
      <c r="WBV50" s="128"/>
      <c r="WBW50" s="128"/>
      <c r="WBX50" s="128"/>
      <c r="WBY50" s="128"/>
      <c r="WBZ50" s="128"/>
      <c r="WCA50" s="128"/>
      <c r="WCB50" s="128"/>
      <c r="WCC50" s="128"/>
      <c r="WCD50" s="128"/>
      <c r="WCE50" s="128"/>
      <c r="WCF50" s="128"/>
      <c r="WCG50" s="128"/>
      <c r="WCH50" s="128"/>
      <c r="WCI50" s="128"/>
      <c r="WCJ50" s="128"/>
      <c r="WCK50" s="128"/>
      <c r="WCL50" s="128"/>
      <c r="WCM50" s="128"/>
      <c r="WCN50" s="128"/>
      <c r="WCO50" s="128"/>
      <c r="WCP50" s="128"/>
      <c r="WCQ50" s="128"/>
      <c r="WCR50" s="128"/>
      <c r="WCS50" s="128"/>
      <c r="WCT50" s="128"/>
      <c r="WCU50" s="128"/>
      <c r="WCV50" s="128"/>
      <c r="WCW50" s="128"/>
      <c r="WCX50" s="128"/>
      <c r="WCY50" s="128"/>
      <c r="WCZ50" s="128"/>
      <c r="WDA50" s="128"/>
      <c r="WDB50" s="128"/>
      <c r="WDC50" s="128"/>
      <c r="WDD50" s="128"/>
      <c r="WDE50" s="128"/>
      <c r="WKV50" s="128"/>
      <c r="WKW50" s="128"/>
      <c r="WKX50" s="128"/>
      <c r="WKY50" s="128"/>
      <c r="WLK50" s="128"/>
      <c r="WLL50" s="128"/>
      <c r="WLM50" s="128"/>
      <c r="WLN50" s="128"/>
      <c r="WLO50" s="128"/>
      <c r="WLP50" s="128"/>
      <c r="WLQ50" s="128"/>
      <c r="WLR50" s="128"/>
      <c r="WLS50" s="128"/>
      <c r="WLT50" s="128"/>
      <c r="WLU50" s="128"/>
      <c r="WLV50" s="128"/>
      <c r="WLW50" s="128"/>
      <c r="WLX50" s="128"/>
      <c r="WLY50" s="128"/>
      <c r="WLZ50" s="128"/>
      <c r="WMA50" s="128"/>
      <c r="WMB50" s="128"/>
      <c r="WMC50" s="128"/>
      <c r="WMD50" s="128"/>
      <c r="WME50" s="128"/>
      <c r="WMF50" s="128"/>
      <c r="WMG50" s="128"/>
      <c r="WMH50" s="128"/>
      <c r="WMI50" s="128"/>
      <c r="WMJ50" s="128"/>
      <c r="WMK50" s="128"/>
      <c r="WML50" s="128"/>
      <c r="WMM50" s="128"/>
      <c r="WMN50" s="128"/>
      <c r="WMO50" s="128"/>
      <c r="WMP50" s="128"/>
      <c r="WMQ50" s="128"/>
      <c r="WMR50" s="128"/>
      <c r="WMS50" s="128"/>
      <c r="WMT50" s="128"/>
      <c r="WMU50" s="128"/>
      <c r="WMV50" s="128"/>
      <c r="WMW50" s="128"/>
      <c r="WMX50" s="128"/>
      <c r="WMY50" s="128"/>
      <c r="WMZ50" s="128"/>
      <c r="WNA50" s="128"/>
      <c r="WUR50" s="128"/>
      <c r="WUS50" s="128"/>
      <c r="WUT50" s="128"/>
      <c r="WUU50" s="128"/>
      <c r="WVG50" s="128"/>
      <c r="WVH50" s="128"/>
      <c r="WVI50" s="128"/>
      <c r="WVJ50" s="128"/>
      <c r="WVK50" s="128"/>
      <c r="WVL50" s="128"/>
      <c r="WVM50" s="128"/>
      <c r="WVN50" s="128"/>
      <c r="WVO50" s="128"/>
      <c r="WVP50" s="128"/>
      <c r="WVQ50" s="128"/>
      <c r="WVR50" s="128"/>
      <c r="WVS50" s="128"/>
      <c r="WVT50" s="128"/>
      <c r="WVU50" s="128"/>
      <c r="WVV50" s="128"/>
      <c r="WVW50" s="128"/>
      <c r="WVX50" s="128"/>
      <c r="WVY50" s="128"/>
      <c r="WVZ50" s="128"/>
      <c r="WWA50" s="128"/>
      <c r="WWB50" s="128"/>
      <c r="WWC50" s="128"/>
      <c r="WWD50" s="128"/>
      <c r="WWE50" s="128"/>
      <c r="WWF50" s="128"/>
      <c r="WWG50" s="128"/>
      <c r="WWH50" s="128"/>
      <c r="WWI50" s="128"/>
      <c r="WWJ50" s="128"/>
      <c r="WWK50" s="128"/>
      <c r="WWL50" s="128"/>
      <c r="WWM50" s="128"/>
      <c r="WWN50" s="128"/>
      <c r="WWO50" s="128"/>
      <c r="WWP50" s="128"/>
      <c r="WWQ50" s="128"/>
      <c r="WWR50" s="128"/>
      <c r="WWS50" s="128"/>
      <c r="WWT50" s="128"/>
      <c r="WWU50" s="128"/>
      <c r="WWV50" s="128"/>
      <c r="WWW50" s="128"/>
    </row>
    <row r="51" spans="1:16169" s="128" customFormat="1" ht="15.75" x14ac:dyDescent="0.25">
      <c r="A51" s="54"/>
      <c r="B51" s="54"/>
      <c r="C51" s="54"/>
      <c r="D51" s="54"/>
      <c r="F51" s="56"/>
      <c r="G51" s="56"/>
      <c r="H51" s="32" t="s">
        <v>6469</v>
      </c>
      <c r="I51" s="32" t="s">
        <v>6469</v>
      </c>
      <c r="J51" s="57"/>
      <c r="K51" s="32" t="s">
        <v>6469</v>
      </c>
      <c r="L51" s="58"/>
      <c r="M51" s="58"/>
      <c r="N51" s="58"/>
      <c r="O51" s="58"/>
      <c r="P51" s="58"/>
      <c r="Q51" s="58"/>
      <c r="R51" s="58"/>
      <c r="S51" s="58"/>
      <c r="T51" s="376"/>
      <c r="U51" s="377"/>
      <c r="V51" s="377"/>
      <c r="W51" s="377"/>
      <c r="X51" s="377"/>
      <c r="Y51" s="378"/>
      <c r="Z51" s="378"/>
      <c r="AA51" s="378"/>
      <c r="AB51" s="378"/>
      <c r="AC51" s="377"/>
      <c r="AD51" s="377"/>
      <c r="AE51" s="377"/>
      <c r="AF51" s="377"/>
      <c r="AG51" s="379"/>
      <c r="AH51" s="379"/>
      <c r="AI51" s="379"/>
      <c r="AJ51" s="379"/>
      <c r="AK51" s="166"/>
      <c r="AL51" s="380"/>
      <c r="AM51" s="381"/>
      <c r="AN51" s="377"/>
      <c r="AO51" s="377"/>
      <c r="AP51" s="377"/>
      <c r="AQ51" s="377"/>
      <c r="AR51" s="377"/>
      <c r="AS51" s="377"/>
      <c r="AT51" s="377"/>
      <c r="AU51" s="377"/>
      <c r="AV51" s="382"/>
      <c r="AX51" s="385"/>
      <c r="AY51" s="384"/>
    </row>
    <row r="52" spans="1:16169" s="128" customFormat="1" ht="15.75" x14ac:dyDescent="0.25">
      <c r="A52" s="54"/>
      <c r="B52" s="54"/>
      <c r="C52" s="54"/>
      <c r="D52" s="54"/>
      <c r="F52" s="56"/>
      <c r="G52" s="56"/>
      <c r="H52" s="32" t="s">
        <v>6469</v>
      </c>
      <c r="I52" s="32" t="s">
        <v>6469</v>
      </c>
      <c r="J52" s="57"/>
      <c r="K52" s="32" t="s">
        <v>6469</v>
      </c>
      <c r="L52" s="58"/>
      <c r="M52" s="58"/>
      <c r="N52" s="58"/>
      <c r="O52" s="58"/>
      <c r="P52" s="58"/>
      <c r="Q52" s="58"/>
      <c r="R52" s="58"/>
      <c r="S52" s="58"/>
      <c r="T52" s="376"/>
      <c r="U52" s="377"/>
      <c r="V52" s="377"/>
      <c r="W52" s="377"/>
      <c r="X52" s="377"/>
      <c r="Y52" s="378"/>
      <c r="Z52" s="378"/>
      <c r="AA52" s="378"/>
      <c r="AB52" s="378"/>
      <c r="AC52" s="377"/>
      <c r="AD52" s="377"/>
      <c r="AE52" s="377"/>
      <c r="AF52" s="377"/>
      <c r="AG52" s="379"/>
      <c r="AH52" s="379"/>
      <c r="AI52" s="379"/>
      <c r="AJ52" s="379"/>
      <c r="AK52" s="166"/>
      <c r="AL52" s="380"/>
      <c r="AM52" s="381"/>
      <c r="AN52" s="377"/>
      <c r="AO52" s="377"/>
      <c r="AP52" s="377"/>
      <c r="AQ52" s="377"/>
      <c r="AR52" s="377"/>
      <c r="AS52" s="377"/>
      <c r="AT52" s="377"/>
      <c r="AU52" s="377"/>
      <c r="AV52" s="382"/>
      <c r="AX52" s="385"/>
      <c r="AY52" s="384"/>
    </row>
    <row r="53" spans="1:16169" s="128" customFormat="1" ht="15.75" x14ac:dyDescent="0.25">
      <c r="A53" s="54"/>
      <c r="B53" s="54"/>
      <c r="C53" s="54"/>
      <c r="D53" s="54"/>
      <c r="F53" s="56"/>
      <c r="G53" s="56"/>
      <c r="H53" s="32" t="s">
        <v>6469</v>
      </c>
      <c r="I53" s="32" t="s">
        <v>6469</v>
      </c>
      <c r="J53" s="57"/>
      <c r="K53" s="32" t="s">
        <v>6469</v>
      </c>
      <c r="L53" s="58"/>
      <c r="M53" s="58"/>
      <c r="N53" s="58"/>
      <c r="O53" s="58"/>
      <c r="P53" s="58"/>
      <c r="Q53" s="58"/>
      <c r="R53" s="58"/>
      <c r="S53" s="58"/>
      <c r="T53" s="376"/>
      <c r="U53" s="377"/>
      <c r="V53" s="377"/>
      <c r="W53" s="377"/>
      <c r="X53" s="377"/>
      <c r="Y53" s="378"/>
      <c r="Z53" s="378"/>
      <c r="AA53" s="378"/>
      <c r="AB53" s="378"/>
      <c r="AC53" s="377"/>
      <c r="AD53" s="377"/>
      <c r="AE53" s="377"/>
      <c r="AF53" s="377"/>
      <c r="AG53" s="379"/>
      <c r="AH53" s="379"/>
      <c r="AI53" s="379"/>
      <c r="AJ53" s="379"/>
      <c r="AK53" s="166"/>
      <c r="AL53" s="380"/>
      <c r="AM53" s="381"/>
      <c r="AN53" s="377"/>
      <c r="AO53" s="377"/>
      <c r="AP53" s="377"/>
      <c r="AQ53" s="377"/>
      <c r="AR53" s="377"/>
      <c r="AS53" s="377"/>
      <c r="AT53" s="377"/>
      <c r="AU53" s="377"/>
      <c r="AV53" s="382"/>
      <c r="AX53" s="385"/>
      <c r="AY53" s="384"/>
    </row>
    <row r="54" spans="1:16169" s="128" customFormat="1" ht="15.75" x14ac:dyDescent="0.25">
      <c r="A54" s="54"/>
      <c r="B54" s="54"/>
      <c r="C54" s="54"/>
      <c r="D54" s="54"/>
      <c r="F54" s="56"/>
      <c r="G54" s="56"/>
      <c r="H54" s="32" t="s">
        <v>6469</v>
      </c>
      <c r="I54" s="32" t="s">
        <v>6469</v>
      </c>
      <c r="J54" s="57"/>
      <c r="K54" s="32" t="s">
        <v>6469</v>
      </c>
      <c r="L54" s="58"/>
      <c r="M54" s="58"/>
      <c r="N54" s="58"/>
      <c r="O54" s="58"/>
      <c r="P54" s="58"/>
      <c r="Q54" s="58"/>
      <c r="R54" s="58"/>
      <c r="S54" s="58"/>
      <c r="T54" s="376"/>
      <c r="U54" s="377"/>
      <c r="V54" s="377"/>
      <c r="W54" s="377"/>
      <c r="X54" s="377"/>
      <c r="Y54" s="378"/>
      <c r="Z54" s="378"/>
      <c r="AA54" s="378"/>
      <c r="AB54" s="378"/>
      <c r="AC54" s="377"/>
      <c r="AD54" s="377"/>
      <c r="AE54" s="377"/>
      <c r="AF54" s="377"/>
      <c r="AG54" s="379"/>
      <c r="AH54" s="379"/>
      <c r="AI54" s="379"/>
      <c r="AJ54" s="379"/>
      <c r="AK54" s="166"/>
      <c r="AL54" s="380"/>
      <c r="AM54" s="381"/>
      <c r="AN54" s="377"/>
      <c r="AO54" s="377"/>
      <c r="AP54" s="377"/>
      <c r="AQ54" s="377"/>
      <c r="AR54" s="377"/>
      <c r="AS54" s="377"/>
      <c r="AT54" s="377"/>
      <c r="AU54" s="377"/>
      <c r="AV54" s="382"/>
      <c r="AX54" s="385"/>
      <c r="AY54" s="384"/>
    </row>
    <row r="55" spans="1:16169" s="128" customFormat="1" ht="15.75" x14ac:dyDescent="0.25">
      <c r="A55" s="54"/>
      <c r="B55" s="54"/>
      <c r="C55" s="54"/>
      <c r="D55" s="54"/>
      <c r="F55" s="56"/>
      <c r="G55" s="56"/>
      <c r="H55" s="32" t="s">
        <v>6469</v>
      </c>
      <c r="I55" s="32" t="s">
        <v>6469</v>
      </c>
      <c r="J55" s="57"/>
      <c r="K55" s="32" t="s">
        <v>6469</v>
      </c>
      <c r="L55" s="58"/>
      <c r="M55" s="58"/>
      <c r="N55" s="58"/>
      <c r="O55" s="58"/>
      <c r="P55" s="58"/>
      <c r="Q55" s="58"/>
      <c r="R55" s="58"/>
      <c r="S55" s="58"/>
      <c r="T55" s="376"/>
      <c r="U55" s="377"/>
      <c r="V55" s="377"/>
      <c r="W55" s="377"/>
      <c r="X55" s="377"/>
      <c r="Y55" s="378"/>
      <c r="Z55" s="378"/>
      <c r="AA55" s="378"/>
      <c r="AB55" s="378"/>
      <c r="AC55" s="377"/>
      <c r="AD55" s="377"/>
      <c r="AE55" s="377"/>
      <c r="AF55" s="377"/>
      <c r="AG55" s="379"/>
      <c r="AH55" s="379"/>
      <c r="AI55" s="379"/>
      <c r="AJ55" s="379"/>
      <c r="AK55" s="166"/>
      <c r="AL55" s="380"/>
      <c r="AM55" s="381"/>
      <c r="AN55" s="377"/>
      <c r="AO55" s="377"/>
      <c r="AP55" s="377"/>
      <c r="AQ55" s="377"/>
      <c r="AR55" s="377"/>
      <c r="AS55" s="377"/>
      <c r="AT55" s="377"/>
      <c r="AU55" s="377"/>
      <c r="AV55" s="382"/>
      <c r="AX55" s="385"/>
      <c r="AY55" s="384"/>
    </row>
    <row r="56" spans="1:16169" s="128" customFormat="1" ht="15.75" x14ac:dyDescent="0.25">
      <c r="A56" s="54"/>
      <c r="B56" s="54"/>
      <c r="C56" s="54"/>
      <c r="D56" s="54"/>
      <c r="F56" s="56"/>
      <c r="G56" s="56"/>
      <c r="H56" s="32" t="s">
        <v>6469</v>
      </c>
      <c r="I56" s="32" t="s">
        <v>6469</v>
      </c>
      <c r="J56" s="57"/>
      <c r="K56" s="32" t="s">
        <v>6469</v>
      </c>
      <c r="L56" s="58"/>
      <c r="M56" s="58"/>
      <c r="N56" s="58"/>
      <c r="O56" s="58"/>
      <c r="P56" s="58"/>
      <c r="Q56" s="58"/>
      <c r="R56" s="58"/>
      <c r="S56" s="58"/>
      <c r="T56" s="376"/>
      <c r="U56" s="377"/>
      <c r="V56" s="377"/>
      <c r="W56" s="377"/>
      <c r="X56" s="377"/>
      <c r="Y56" s="378"/>
      <c r="Z56" s="378"/>
      <c r="AA56" s="378"/>
      <c r="AB56" s="378"/>
      <c r="AC56" s="377"/>
      <c r="AD56" s="377"/>
      <c r="AE56" s="377"/>
      <c r="AF56" s="377"/>
      <c r="AG56" s="379"/>
      <c r="AH56" s="379"/>
      <c r="AI56" s="379"/>
      <c r="AJ56" s="379"/>
      <c r="AK56" s="166"/>
      <c r="AL56" s="380"/>
      <c r="AM56" s="381"/>
      <c r="AN56" s="377"/>
      <c r="AO56" s="377"/>
      <c r="AP56" s="377"/>
      <c r="AQ56" s="377"/>
      <c r="AR56" s="377"/>
      <c r="AS56" s="377"/>
      <c r="AT56" s="377"/>
      <c r="AU56" s="377"/>
      <c r="AV56" s="382"/>
      <c r="AX56" s="385"/>
      <c r="AY56" s="384"/>
    </row>
    <row r="57" spans="1:16169" s="128" customFormat="1" ht="56.25" customHeight="1" x14ac:dyDescent="0.25">
      <c r="A57" s="54" t="s">
        <v>6398</v>
      </c>
      <c r="B57" s="54" t="s">
        <v>6399</v>
      </c>
      <c r="C57" s="54" t="s">
        <v>6400</v>
      </c>
      <c r="D57" s="54" t="s">
        <v>6401</v>
      </c>
      <c r="E57" s="128" t="s">
        <v>609</v>
      </c>
      <c r="F57" s="56">
        <v>24</v>
      </c>
      <c r="G57" s="56" t="s">
        <v>783</v>
      </c>
      <c r="H57" s="32" t="s">
        <v>6402</v>
      </c>
      <c r="I57" s="32" t="s">
        <v>628</v>
      </c>
      <c r="J57" s="57" t="s">
        <v>6402</v>
      </c>
      <c r="K57" s="32" t="s">
        <v>215</v>
      </c>
      <c r="L57" s="58">
        <v>5900</v>
      </c>
      <c r="M57" s="58">
        <v>2600</v>
      </c>
      <c r="N57" s="58">
        <v>2000</v>
      </c>
      <c r="O57" s="58">
        <v>1400</v>
      </c>
      <c r="P57" s="58"/>
      <c r="Q57" s="58"/>
      <c r="R57" s="58"/>
      <c r="S57" s="58"/>
      <c r="T57" s="376" t="s">
        <v>783</v>
      </c>
      <c r="U57" s="377"/>
      <c r="V57" s="377"/>
      <c r="W57" s="377"/>
      <c r="X57" s="377"/>
      <c r="Y57" s="378"/>
      <c r="Z57" s="378"/>
      <c r="AA57" s="378"/>
      <c r="AB57" s="378"/>
      <c r="AC57" s="377"/>
      <c r="AD57" s="377"/>
      <c r="AE57" s="377"/>
      <c r="AF57" s="377"/>
      <c r="AG57" s="379"/>
      <c r="AH57" s="379"/>
      <c r="AI57" s="379"/>
      <c r="AJ57" s="379"/>
      <c r="AK57" s="166">
        <v>4.9800000000000004</v>
      </c>
      <c r="AL57" s="380"/>
      <c r="AM57" s="381">
        <v>2.8</v>
      </c>
      <c r="AN57" s="377">
        <v>16520</v>
      </c>
      <c r="AO57" s="377">
        <v>7279.9999999999991</v>
      </c>
      <c r="AP57" s="377">
        <v>5600</v>
      </c>
      <c r="AQ57" s="377">
        <v>3919.9999999999995</v>
      </c>
      <c r="AR57" s="377">
        <v>16500</v>
      </c>
      <c r="AS57" s="377">
        <v>7300</v>
      </c>
      <c r="AT57" s="377">
        <v>5600</v>
      </c>
      <c r="AU57" s="377">
        <v>3900</v>
      </c>
      <c r="AV57" s="382"/>
      <c r="AW57" s="128" t="s">
        <v>609</v>
      </c>
      <c r="AX57" s="385"/>
      <c r="AY57" s="384">
        <v>840</v>
      </c>
    </row>
    <row r="58" spans="1:16169" s="128" customFormat="1" ht="56.25" customHeight="1" x14ac:dyDescent="0.25">
      <c r="A58" s="54"/>
      <c r="B58" s="54"/>
      <c r="C58" s="54"/>
      <c r="D58" s="54"/>
      <c r="F58" s="56"/>
      <c r="G58" s="56"/>
      <c r="H58" s="32" t="s">
        <v>6469</v>
      </c>
      <c r="I58" s="32" t="s">
        <v>6469</v>
      </c>
      <c r="J58" s="57"/>
      <c r="K58" s="32" t="s">
        <v>6469</v>
      </c>
      <c r="L58" s="58"/>
      <c r="M58" s="58"/>
      <c r="N58" s="58"/>
      <c r="O58" s="58"/>
      <c r="P58" s="58"/>
      <c r="Q58" s="58"/>
      <c r="R58" s="58"/>
      <c r="S58" s="58"/>
      <c r="T58" s="376"/>
      <c r="U58" s="377"/>
      <c r="V58" s="377"/>
      <c r="W58" s="377"/>
      <c r="X58" s="377"/>
      <c r="Y58" s="378"/>
      <c r="Z58" s="378"/>
      <c r="AA58" s="378"/>
      <c r="AB58" s="378"/>
      <c r="AC58" s="377"/>
      <c r="AD58" s="377"/>
      <c r="AE58" s="377"/>
      <c r="AF58" s="377"/>
      <c r="AG58" s="379"/>
      <c r="AH58" s="379"/>
      <c r="AI58" s="379"/>
      <c r="AJ58" s="379"/>
      <c r="AK58" s="166"/>
      <c r="AL58" s="380"/>
      <c r="AM58" s="381"/>
      <c r="AN58" s="377"/>
      <c r="AO58" s="377"/>
      <c r="AP58" s="377"/>
      <c r="AQ58" s="377"/>
      <c r="AR58" s="377"/>
      <c r="AS58" s="377"/>
      <c r="AT58" s="377"/>
      <c r="AU58" s="377"/>
      <c r="AV58" s="382"/>
      <c r="AX58" s="385"/>
      <c r="AY58" s="384"/>
    </row>
    <row r="59" spans="1:16169" s="128" customFormat="1" ht="56.25" customHeight="1" x14ac:dyDescent="0.25">
      <c r="A59" s="54"/>
      <c r="B59" s="54"/>
      <c r="C59" s="54"/>
      <c r="D59" s="54"/>
      <c r="F59" s="56"/>
      <c r="G59" s="56"/>
      <c r="H59" s="32" t="s">
        <v>6469</v>
      </c>
      <c r="I59" s="32" t="s">
        <v>6469</v>
      </c>
      <c r="J59" s="57"/>
      <c r="K59" s="32" t="s">
        <v>6469</v>
      </c>
      <c r="L59" s="58"/>
      <c r="M59" s="58"/>
      <c r="N59" s="58"/>
      <c r="O59" s="58"/>
      <c r="P59" s="58"/>
      <c r="Q59" s="58"/>
      <c r="R59" s="58"/>
      <c r="S59" s="58"/>
      <c r="T59" s="376"/>
      <c r="U59" s="377"/>
      <c r="V59" s="377"/>
      <c r="W59" s="377"/>
      <c r="X59" s="377"/>
      <c r="Y59" s="378"/>
      <c r="Z59" s="378"/>
      <c r="AA59" s="378"/>
      <c r="AB59" s="378"/>
      <c r="AC59" s="377"/>
      <c r="AD59" s="377"/>
      <c r="AE59" s="377"/>
      <c r="AF59" s="377"/>
      <c r="AG59" s="379"/>
      <c r="AH59" s="379"/>
      <c r="AI59" s="379"/>
      <c r="AJ59" s="379"/>
      <c r="AK59" s="166"/>
      <c r="AL59" s="380"/>
      <c r="AM59" s="381"/>
      <c r="AN59" s="377"/>
      <c r="AO59" s="377"/>
      <c r="AP59" s="377"/>
      <c r="AQ59" s="377"/>
      <c r="AR59" s="377"/>
      <c r="AS59" s="377"/>
      <c r="AT59" s="377"/>
      <c r="AU59" s="377"/>
      <c r="AV59" s="382"/>
      <c r="AX59" s="385"/>
      <c r="AY59" s="384"/>
    </row>
    <row r="60" spans="1:16169" s="128" customFormat="1" ht="56.25" customHeight="1" x14ac:dyDescent="0.25">
      <c r="A60" s="54"/>
      <c r="B60" s="54"/>
      <c r="C60" s="54"/>
      <c r="D60" s="54"/>
      <c r="F60" s="56"/>
      <c r="G60" s="56"/>
      <c r="H60" s="32" t="s">
        <v>6469</v>
      </c>
      <c r="I60" s="32" t="s">
        <v>6469</v>
      </c>
      <c r="J60" s="57"/>
      <c r="K60" s="32" t="s">
        <v>6469</v>
      </c>
      <c r="L60" s="58"/>
      <c r="M60" s="58"/>
      <c r="N60" s="58"/>
      <c r="O60" s="58"/>
      <c r="P60" s="58"/>
      <c r="Q60" s="58"/>
      <c r="R60" s="58"/>
      <c r="S60" s="58"/>
      <c r="T60" s="376"/>
      <c r="U60" s="377"/>
      <c r="V60" s="377"/>
      <c r="W60" s="377"/>
      <c r="X60" s="377"/>
      <c r="Y60" s="378"/>
      <c r="Z60" s="378"/>
      <c r="AA60" s="378"/>
      <c r="AB60" s="378"/>
      <c r="AC60" s="377"/>
      <c r="AD60" s="377"/>
      <c r="AE60" s="377"/>
      <c r="AF60" s="377"/>
      <c r="AG60" s="379"/>
      <c r="AH60" s="379"/>
      <c r="AI60" s="379"/>
      <c r="AJ60" s="379"/>
      <c r="AK60" s="166"/>
      <c r="AL60" s="380"/>
      <c r="AM60" s="381"/>
      <c r="AN60" s="377"/>
      <c r="AO60" s="377"/>
      <c r="AP60" s="377"/>
      <c r="AQ60" s="377"/>
      <c r="AR60" s="377"/>
      <c r="AS60" s="377"/>
      <c r="AT60" s="377"/>
      <c r="AU60" s="377"/>
      <c r="AV60" s="382"/>
      <c r="AX60" s="385"/>
      <c r="AY60" s="384"/>
    </row>
    <row r="61" spans="1:16169" s="128" customFormat="1" ht="56.25" customHeight="1" x14ac:dyDescent="0.25">
      <c r="A61" s="54"/>
      <c r="B61" s="54"/>
      <c r="C61" s="54"/>
      <c r="D61" s="54"/>
      <c r="F61" s="56"/>
      <c r="G61" s="56"/>
      <c r="H61" s="32" t="s">
        <v>6469</v>
      </c>
      <c r="I61" s="32" t="s">
        <v>6469</v>
      </c>
      <c r="J61" s="57"/>
      <c r="K61" s="32" t="s">
        <v>6469</v>
      </c>
      <c r="L61" s="58"/>
      <c r="M61" s="58"/>
      <c r="N61" s="58"/>
      <c r="O61" s="58"/>
      <c r="P61" s="58"/>
      <c r="Q61" s="58"/>
      <c r="R61" s="58"/>
      <c r="S61" s="58"/>
      <c r="T61" s="376"/>
      <c r="U61" s="377"/>
      <c r="V61" s="377"/>
      <c r="W61" s="377"/>
      <c r="X61" s="377"/>
      <c r="Y61" s="378"/>
      <c r="Z61" s="378"/>
      <c r="AA61" s="378"/>
      <c r="AB61" s="378"/>
      <c r="AC61" s="377"/>
      <c r="AD61" s="377"/>
      <c r="AE61" s="377"/>
      <c r="AF61" s="377"/>
      <c r="AG61" s="379"/>
      <c r="AH61" s="379"/>
      <c r="AI61" s="379"/>
      <c r="AJ61" s="379"/>
      <c r="AK61" s="166"/>
      <c r="AL61" s="380"/>
      <c r="AM61" s="381"/>
      <c r="AN61" s="377"/>
      <c r="AO61" s="377"/>
      <c r="AP61" s="377"/>
      <c r="AQ61" s="377"/>
      <c r="AR61" s="377"/>
      <c r="AS61" s="377"/>
      <c r="AT61" s="377"/>
      <c r="AU61" s="377"/>
      <c r="AV61" s="382"/>
      <c r="AX61" s="385"/>
      <c r="AY61" s="384"/>
    </row>
    <row r="62" spans="1:16169" s="128" customFormat="1" ht="56.25" customHeight="1" x14ac:dyDescent="0.25">
      <c r="A62" s="54"/>
      <c r="B62" s="54"/>
      <c r="C62" s="54"/>
      <c r="D62" s="54"/>
      <c r="F62" s="56"/>
      <c r="G62" s="56"/>
      <c r="H62" s="32" t="s">
        <v>6469</v>
      </c>
      <c r="I62" s="32" t="s">
        <v>6469</v>
      </c>
      <c r="J62" s="57"/>
      <c r="K62" s="32" t="s">
        <v>6469</v>
      </c>
      <c r="L62" s="58"/>
      <c r="M62" s="58"/>
      <c r="N62" s="58"/>
      <c r="O62" s="58"/>
      <c r="P62" s="58"/>
      <c r="Q62" s="58"/>
      <c r="R62" s="58"/>
      <c r="S62" s="58"/>
      <c r="T62" s="376"/>
      <c r="U62" s="377"/>
      <c r="V62" s="377"/>
      <c r="W62" s="377"/>
      <c r="X62" s="377"/>
      <c r="Y62" s="378"/>
      <c r="Z62" s="378"/>
      <c r="AA62" s="378"/>
      <c r="AB62" s="378"/>
      <c r="AC62" s="377"/>
      <c r="AD62" s="377"/>
      <c r="AE62" s="377"/>
      <c r="AF62" s="377"/>
      <c r="AG62" s="379"/>
      <c r="AH62" s="379"/>
      <c r="AI62" s="379"/>
      <c r="AJ62" s="379"/>
      <c r="AK62" s="166"/>
      <c r="AL62" s="380"/>
      <c r="AM62" s="381"/>
      <c r="AN62" s="377"/>
      <c r="AO62" s="377"/>
      <c r="AP62" s="377"/>
      <c r="AQ62" s="377"/>
      <c r="AR62" s="377"/>
      <c r="AS62" s="377"/>
      <c r="AT62" s="377"/>
      <c r="AU62" s="377"/>
      <c r="AV62" s="382"/>
      <c r="AX62" s="385"/>
      <c r="AY62" s="384"/>
    </row>
    <row r="63" spans="1:16169" s="128" customFormat="1" ht="56.25" customHeight="1" x14ac:dyDescent="0.25">
      <c r="A63" s="54"/>
      <c r="B63" s="54"/>
      <c r="C63" s="54"/>
      <c r="D63" s="54"/>
      <c r="F63" s="56"/>
      <c r="G63" s="56"/>
      <c r="H63" s="32" t="s">
        <v>6469</v>
      </c>
      <c r="I63" s="32" t="s">
        <v>6469</v>
      </c>
      <c r="J63" s="57"/>
      <c r="K63" s="32" t="s">
        <v>6469</v>
      </c>
      <c r="L63" s="58"/>
      <c r="M63" s="58"/>
      <c r="N63" s="58"/>
      <c r="O63" s="58"/>
      <c r="P63" s="58"/>
      <c r="Q63" s="58"/>
      <c r="R63" s="58"/>
      <c r="S63" s="58"/>
      <c r="T63" s="376"/>
      <c r="U63" s="377"/>
      <c r="V63" s="377"/>
      <c r="W63" s="377"/>
      <c r="X63" s="377"/>
      <c r="Y63" s="378"/>
      <c r="Z63" s="378"/>
      <c r="AA63" s="378"/>
      <c r="AB63" s="378"/>
      <c r="AC63" s="377"/>
      <c r="AD63" s="377"/>
      <c r="AE63" s="377"/>
      <c r="AF63" s="377"/>
      <c r="AG63" s="379"/>
      <c r="AH63" s="379"/>
      <c r="AI63" s="379"/>
      <c r="AJ63" s="379"/>
      <c r="AK63" s="166"/>
      <c r="AL63" s="380"/>
      <c r="AM63" s="381"/>
      <c r="AN63" s="377"/>
      <c r="AO63" s="377"/>
      <c r="AP63" s="377"/>
      <c r="AQ63" s="377"/>
      <c r="AR63" s="377"/>
      <c r="AS63" s="377"/>
      <c r="AT63" s="377"/>
      <c r="AU63" s="377"/>
      <c r="AV63" s="382"/>
      <c r="AX63" s="385"/>
      <c r="AY63" s="384"/>
    </row>
    <row r="64" spans="1:16169" s="128" customFormat="1" ht="56.25" customHeight="1" x14ac:dyDescent="0.25">
      <c r="A64" s="54" t="s">
        <v>6403</v>
      </c>
      <c r="B64" s="54" t="s">
        <v>6404</v>
      </c>
      <c r="C64" s="54" t="s">
        <v>6405</v>
      </c>
      <c r="D64" s="54" t="s">
        <v>6406</v>
      </c>
      <c r="E64" s="128" t="s">
        <v>609</v>
      </c>
      <c r="F64" s="56">
        <v>74</v>
      </c>
      <c r="G64" s="56" t="s">
        <v>962</v>
      </c>
      <c r="H64" s="32" t="s">
        <v>6407</v>
      </c>
      <c r="I64" s="32" t="s">
        <v>215</v>
      </c>
      <c r="J64" s="57" t="s">
        <v>6407</v>
      </c>
      <c r="K64" s="32" t="s">
        <v>628</v>
      </c>
      <c r="L64" s="58">
        <v>5300</v>
      </c>
      <c r="M64" s="58">
        <v>2300</v>
      </c>
      <c r="N64" s="58">
        <v>1800</v>
      </c>
      <c r="O64" s="58">
        <v>1300</v>
      </c>
      <c r="P64" s="58"/>
      <c r="Q64" s="58"/>
      <c r="R64" s="58"/>
      <c r="S64" s="58"/>
      <c r="T64" s="376" t="s">
        <v>962</v>
      </c>
      <c r="U64" s="377"/>
      <c r="V64" s="377"/>
      <c r="W64" s="377"/>
      <c r="X64" s="377"/>
      <c r="Y64" s="378"/>
      <c r="Z64" s="378"/>
      <c r="AA64" s="378"/>
      <c r="AB64" s="378"/>
      <c r="AC64" s="377"/>
      <c r="AD64" s="377"/>
      <c r="AE64" s="377"/>
      <c r="AF64" s="377"/>
      <c r="AG64" s="379"/>
      <c r="AH64" s="379"/>
      <c r="AI64" s="379"/>
      <c r="AJ64" s="379"/>
      <c r="AK64" s="166">
        <v>6.98</v>
      </c>
      <c r="AL64" s="380"/>
      <c r="AM64" s="381">
        <v>4</v>
      </c>
      <c r="AN64" s="377">
        <v>21200</v>
      </c>
      <c r="AO64" s="377">
        <v>9200</v>
      </c>
      <c r="AP64" s="377">
        <v>7200</v>
      </c>
      <c r="AQ64" s="377">
        <v>5200</v>
      </c>
      <c r="AR64" s="377">
        <v>21200</v>
      </c>
      <c r="AS64" s="377">
        <v>9200</v>
      </c>
      <c r="AT64" s="377">
        <v>7200</v>
      </c>
      <c r="AU64" s="377">
        <v>5200</v>
      </c>
      <c r="AV64" s="382"/>
      <c r="AW64" s="128" t="s">
        <v>609</v>
      </c>
      <c r="AX64" s="385"/>
      <c r="AY64" s="384">
        <v>780</v>
      </c>
    </row>
    <row r="65" spans="1:51" s="128" customFormat="1" ht="56.25" customHeight="1" x14ac:dyDescent="0.25">
      <c r="A65" s="54"/>
      <c r="B65" s="54"/>
      <c r="C65" s="54"/>
      <c r="D65" s="54"/>
      <c r="F65" s="56"/>
      <c r="G65" s="56"/>
      <c r="H65" s="32" t="s">
        <v>6469</v>
      </c>
      <c r="I65" s="32" t="s">
        <v>6469</v>
      </c>
      <c r="J65" s="57"/>
      <c r="K65" s="32" t="s">
        <v>6469</v>
      </c>
      <c r="L65" s="58"/>
      <c r="M65" s="58"/>
      <c r="N65" s="58"/>
      <c r="O65" s="58"/>
      <c r="P65" s="58"/>
      <c r="Q65" s="58"/>
      <c r="R65" s="58"/>
      <c r="S65" s="58"/>
      <c r="T65" s="376"/>
      <c r="U65" s="377"/>
      <c r="V65" s="377"/>
      <c r="W65" s="377"/>
      <c r="X65" s="377"/>
      <c r="Y65" s="378"/>
      <c r="Z65" s="378"/>
      <c r="AA65" s="378"/>
      <c r="AB65" s="378"/>
      <c r="AC65" s="377"/>
      <c r="AD65" s="377"/>
      <c r="AE65" s="377"/>
      <c r="AF65" s="377"/>
      <c r="AG65" s="379"/>
      <c r="AH65" s="379"/>
      <c r="AI65" s="379"/>
      <c r="AJ65" s="379"/>
      <c r="AK65" s="166"/>
      <c r="AL65" s="380"/>
      <c r="AM65" s="381"/>
      <c r="AN65" s="377"/>
      <c r="AO65" s="377"/>
      <c r="AP65" s="377"/>
      <c r="AQ65" s="377"/>
      <c r="AR65" s="377"/>
      <c r="AS65" s="377"/>
      <c r="AT65" s="377"/>
      <c r="AU65" s="377"/>
      <c r="AV65" s="382"/>
      <c r="AX65" s="386"/>
      <c r="AY65" s="384"/>
    </row>
    <row r="66" spans="1:51" s="128" customFormat="1" ht="56.25" customHeight="1" x14ac:dyDescent="0.25">
      <c r="A66" s="54"/>
      <c r="B66" s="54"/>
      <c r="C66" s="54"/>
      <c r="D66" s="54"/>
      <c r="F66" s="56"/>
      <c r="G66" s="56"/>
      <c r="H66" s="32" t="s">
        <v>6469</v>
      </c>
      <c r="I66" s="32" t="s">
        <v>6469</v>
      </c>
      <c r="J66" s="57"/>
      <c r="K66" s="32" t="s">
        <v>6469</v>
      </c>
      <c r="L66" s="58"/>
      <c r="M66" s="58"/>
      <c r="N66" s="58"/>
      <c r="O66" s="58"/>
      <c r="P66" s="58"/>
      <c r="Q66" s="58"/>
      <c r="R66" s="58"/>
      <c r="S66" s="58"/>
      <c r="T66" s="376"/>
      <c r="U66" s="377"/>
      <c r="V66" s="377"/>
      <c r="W66" s="377"/>
      <c r="X66" s="377"/>
      <c r="Y66" s="378"/>
      <c r="Z66" s="378"/>
      <c r="AA66" s="378"/>
      <c r="AB66" s="378"/>
      <c r="AC66" s="377"/>
      <c r="AD66" s="377"/>
      <c r="AE66" s="377"/>
      <c r="AF66" s="377"/>
      <c r="AG66" s="379"/>
      <c r="AH66" s="379"/>
      <c r="AI66" s="379"/>
      <c r="AJ66" s="379"/>
      <c r="AK66" s="166"/>
      <c r="AL66" s="380"/>
      <c r="AM66" s="381"/>
      <c r="AN66" s="377"/>
      <c r="AO66" s="377"/>
      <c r="AP66" s="377"/>
      <c r="AQ66" s="377"/>
      <c r="AR66" s="377"/>
      <c r="AS66" s="377"/>
      <c r="AT66" s="377"/>
      <c r="AU66" s="377"/>
      <c r="AV66" s="382"/>
      <c r="AX66" s="386"/>
      <c r="AY66" s="384"/>
    </row>
    <row r="67" spans="1:51" s="128" customFormat="1" ht="56.25" customHeight="1" x14ac:dyDescent="0.25">
      <c r="A67" s="54"/>
      <c r="B67" s="54"/>
      <c r="C67" s="54"/>
      <c r="D67" s="54"/>
      <c r="F67" s="56"/>
      <c r="G67" s="56"/>
      <c r="H67" s="32" t="s">
        <v>6469</v>
      </c>
      <c r="I67" s="32" t="s">
        <v>6469</v>
      </c>
      <c r="J67" s="57"/>
      <c r="K67" s="32" t="s">
        <v>6469</v>
      </c>
      <c r="L67" s="58"/>
      <c r="M67" s="58"/>
      <c r="N67" s="58"/>
      <c r="O67" s="58"/>
      <c r="P67" s="58"/>
      <c r="Q67" s="58"/>
      <c r="R67" s="58"/>
      <c r="S67" s="58"/>
      <c r="T67" s="376"/>
      <c r="U67" s="377"/>
      <c r="V67" s="377"/>
      <c r="W67" s="377"/>
      <c r="X67" s="377"/>
      <c r="Y67" s="378"/>
      <c r="Z67" s="378"/>
      <c r="AA67" s="378"/>
      <c r="AB67" s="378"/>
      <c r="AC67" s="377"/>
      <c r="AD67" s="377"/>
      <c r="AE67" s="377"/>
      <c r="AF67" s="377"/>
      <c r="AG67" s="379"/>
      <c r="AH67" s="379"/>
      <c r="AI67" s="379"/>
      <c r="AJ67" s="379"/>
      <c r="AK67" s="166"/>
      <c r="AL67" s="380"/>
      <c r="AM67" s="381"/>
      <c r="AN67" s="377"/>
      <c r="AO67" s="377"/>
      <c r="AP67" s="377"/>
      <c r="AQ67" s="377"/>
      <c r="AR67" s="377"/>
      <c r="AS67" s="377"/>
      <c r="AT67" s="377"/>
      <c r="AU67" s="377"/>
      <c r="AV67" s="382"/>
      <c r="AX67" s="386"/>
      <c r="AY67" s="384"/>
    </row>
    <row r="68" spans="1:51" s="128" customFormat="1" ht="56.25" customHeight="1" x14ac:dyDescent="0.25">
      <c r="A68" s="54"/>
      <c r="B68" s="54"/>
      <c r="C68" s="54"/>
      <c r="D68" s="54"/>
      <c r="F68" s="56"/>
      <c r="G68" s="56"/>
      <c r="H68" s="32" t="s">
        <v>6469</v>
      </c>
      <c r="I68" s="32" t="s">
        <v>6469</v>
      </c>
      <c r="J68" s="57"/>
      <c r="K68" s="32" t="s">
        <v>6469</v>
      </c>
      <c r="L68" s="58"/>
      <c r="M68" s="58"/>
      <c r="N68" s="58"/>
      <c r="O68" s="58"/>
      <c r="P68" s="58"/>
      <c r="Q68" s="58"/>
      <c r="R68" s="58"/>
      <c r="S68" s="58"/>
      <c r="T68" s="376"/>
      <c r="U68" s="377"/>
      <c r="V68" s="377"/>
      <c r="W68" s="377"/>
      <c r="X68" s="377"/>
      <c r="Y68" s="378"/>
      <c r="Z68" s="378"/>
      <c r="AA68" s="378"/>
      <c r="AB68" s="378"/>
      <c r="AC68" s="377"/>
      <c r="AD68" s="377"/>
      <c r="AE68" s="377"/>
      <c r="AF68" s="377"/>
      <c r="AG68" s="379"/>
      <c r="AH68" s="379"/>
      <c r="AI68" s="379"/>
      <c r="AJ68" s="379"/>
      <c r="AK68" s="166"/>
      <c r="AL68" s="380"/>
      <c r="AM68" s="381"/>
      <c r="AN68" s="377"/>
      <c r="AO68" s="377"/>
      <c r="AP68" s="377"/>
      <c r="AQ68" s="377"/>
      <c r="AR68" s="377"/>
      <c r="AS68" s="377"/>
      <c r="AT68" s="377"/>
      <c r="AU68" s="377"/>
      <c r="AV68" s="382"/>
      <c r="AX68" s="386"/>
      <c r="AY68" s="384"/>
    </row>
    <row r="69" spans="1:51" s="128" customFormat="1" ht="56.25" customHeight="1" x14ac:dyDescent="0.25">
      <c r="A69" s="54"/>
      <c r="B69" s="54"/>
      <c r="C69" s="54"/>
      <c r="D69" s="54"/>
      <c r="F69" s="56"/>
      <c r="G69" s="56"/>
      <c r="H69" s="32" t="s">
        <v>6469</v>
      </c>
      <c r="I69" s="32" t="s">
        <v>6469</v>
      </c>
      <c r="J69" s="57"/>
      <c r="K69" s="32" t="s">
        <v>6469</v>
      </c>
      <c r="L69" s="58"/>
      <c r="M69" s="58"/>
      <c r="N69" s="58"/>
      <c r="O69" s="58"/>
      <c r="P69" s="58"/>
      <c r="Q69" s="58"/>
      <c r="R69" s="58"/>
      <c r="S69" s="58"/>
      <c r="T69" s="376"/>
      <c r="U69" s="377"/>
      <c r="V69" s="377"/>
      <c r="W69" s="377"/>
      <c r="X69" s="377"/>
      <c r="Y69" s="378"/>
      <c r="Z69" s="378"/>
      <c r="AA69" s="378"/>
      <c r="AB69" s="378"/>
      <c r="AC69" s="377"/>
      <c r="AD69" s="377"/>
      <c r="AE69" s="377"/>
      <c r="AF69" s="377"/>
      <c r="AG69" s="379"/>
      <c r="AH69" s="379"/>
      <c r="AI69" s="379"/>
      <c r="AJ69" s="379"/>
      <c r="AK69" s="166"/>
      <c r="AL69" s="380"/>
      <c r="AM69" s="381"/>
      <c r="AN69" s="377"/>
      <c r="AO69" s="377"/>
      <c r="AP69" s="377"/>
      <c r="AQ69" s="377"/>
      <c r="AR69" s="377"/>
      <c r="AS69" s="377"/>
      <c r="AT69" s="377"/>
      <c r="AU69" s="377"/>
      <c r="AV69" s="382"/>
      <c r="AX69" s="386"/>
      <c r="AY69" s="384"/>
    </row>
    <row r="70" spans="1:51" s="128" customFormat="1" ht="56.25" customHeight="1" x14ac:dyDescent="0.25">
      <c r="A70" s="54"/>
      <c r="B70" s="54"/>
      <c r="C70" s="54"/>
      <c r="D70" s="54"/>
      <c r="F70" s="56"/>
      <c r="G70" s="56"/>
      <c r="H70" s="32" t="s">
        <v>6469</v>
      </c>
      <c r="I70" s="32" t="s">
        <v>6469</v>
      </c>
      <c r="J70" s="57"/>
      <c r="K70" s="32" t="s">
        <v>6469</v>
      </c>
      <c r="L70" s="58"/>
      <c r="M70" s="58"/>
      <c r="N70" s="58"/>
      <c r="O70" s="58"/>
      <c r="P70" s="58"/>
      <c r="Q70" s="58"/>
      <c r="R70" s="58"/>
      <c r="S70" s="58"/>
      <c r="T70" s="376"/>
      <c r="U70" s="377"/>
      <c r="V70" s="377"/>
      <c r="W70" s="377"/>
      <c r="X70" s="377"/>
      <c r="Y70" s="378"/>
      <c r="Z70" s="378"/>
      <c r="AA70" s="378"/>
      <c r="AB70" s="378"/>
      <c r="AC70" s="377"/>
      <c r="AD70" s="377"/>
      <c r="AE70" s="377"/>
      <c r="AF70" s="377"/>
      <c r="AG70" s="379"/>
      <c r="AH70" s="379"/>
      <c r="AI70" s="379"/>
      <c r="AJ70" s="379"/>
      <c r="AK70" s="166"/>
      <c r="AL70" s="380"/>
      <c r="AM70" s="381"/>
      <c r="AN70" s="377"/>
      <c r="AO70" s="377"/>
      <c r="AP70" s="377"/>
      <c r="AQ70" s="377"/>
      <c r="AR70" s="377"/>
      <c r="AS70" s="377"/>
      <c r="AT70" s="377"/>
      <c r="AU70" s="377"/>
      <c r="AV70" s="382"/>
      <c r="AX70" s="386"/>
      <c r="AY70" s="384"/>
    </row>
    <row r="71" spans="1:51" s="128" customFormat="1" ht="59.25" customHeight="1" x14ac:dyDescent="0.25">
      <c r="A71" s="54" t="s">
        <v>6408</v>
      </c>
      <c r="B71" s="54" t="s">
        <v>6409</v>
      </c>
      <c r="C71" s="54" t="s">
        <v>6410</v>
      </c>
      <c r="D71" s="54" t="s">
        <v>6411</v>
      </c>
      <c r="E71" s="128" t="s">
        <v>609</v>
      </c>
      <c r="F71" s="56"/>
      <c r="G71" s="56" t="s">
        <v>622</v>
      </c>
      <c r="H71" s="32" t="s">
        <v>5124</v>
      </c>
      <c r="I71" s="32" t="s">
        <v>6476</v>
      </c>
      <c r="J71" s="57" t="s">
        <v>5124</v>
      </c>
      <c r="K71" s="32" t="s">
        <v>215</v>
      </c>
      <c r="L71" s="58">
        <v>5500</v>
      </c>
      <c r="M71" s="58">
        <v>2600</v>
      </c>
      <c r="N71" s="58">
        <v>2100</v>
      </c>
      <c r="O71" s="58">
        <v>1400</v>
      </c>
      <c r="P71" s="58"/>
      <c r="Q71" s="58"/>
      <c r="R71" s="58"/>
      <c r="S71" s="58"/>
      <c r="T71" s="376" t="s">
        <v>622</v>
      </c>
      <c r="U71" s="377"/>
      <c r="V71" s="377"/>
      <c r="W71" s="377"/>
      <c r="X71" s="377"/>
      <c r="Y71" s="378"/>
      <c r="Z71" s="378"/>
      <c r="AA71" s="378"/>
      <c r="AB71" s="378"/>
      <c r="AC71" s="377"/>
      <c r="AD71" s="377"/>
      <c r="AE71" s="377"/>
      <c r="AF71" s="377" t="e">
        <v>#REF!</v>
      </c>
      <c r="AG71" s="379"/>
      <c r="AH71" s="379"/>
      <c r="AI71" s="379"/>
      <c r="AJ71" s="379" t="e">
        <v>#REF!</v>
      </c>
      <c r="AK71" s="166">
        <v>5.13</v>
      </c>
      <c r="AL71" s="380"/>
      <c r="AM71" s="381">
        <v>2.9</v>
      </c>
      <c r="AN71" s="377">
        <v>15950</v>
      </c>
      <c r="AO71" s="377">
        <v>7540</v>
      </c>
      <c r="AP71" s="377">
        <v>6090</v>
      </c>
      <c r="AQ71" s="377">
        <v>4060</v>
      </c>
      <c r="AR71" s="377">
        <v>16000</v>
      </c>
      <c r="AS71" s="377">
        <v>7500</v>
      </c>
      <c r="AT71" s="377">
        <v>6100</v>
      </c>
      <c r="AU71" s="377">
        <v>4100</v>
      </c>
      <c r="AV71" s="382" t="e">
        <v>#REF!</v>
      </c>
      <c r="AW71" s="182" t="s">
        <v>609</v>
      </c>
      <c r="AX71" s="383"/>
      <c r="AY71" s="384">
        <v>840</v>
      </c>
    </row>
    <row r="72" spans="1:51" s="128" customFormat="1" ht="59.25" customHeight="1" x14ac:dyDescent="0.25">
      <c r="A72" s="54"/>
      <c r="B72" s="54"/>
      <c r="C72" s="54"/>
      <c r="D72" s="54"/>
      <c r="F72" s="56"/>
      <c r="G72" s="56"/>
      <c r="H72" s="32" t="s">
        <v>6469</v>
      </c>
      <c r="I72" s="32" t="s">
        <v>6469</v>
      </c>
      <c r="J72" s="57"/>
      <c r="K72" s="32" t="s">
        <v>6469</v>
      </c>
      <c r="L72" s="58"/>
      <c r="M72" s="58"/>
      <c r="N72" s="58"/>
      <c r="O72" s="58"/>
      <c r="P72" s="58"/>
      <c r="Q72" s="58"/>
      <c r="R72" s="58"/>
      <c r="S72" s="58"/>
      <c r="T72" s="376"/>
      <c r="U72" s="377"/>
      <c r="V72" s="377"/>
      <c r="W72" s="377"/>
      <c r="X72" s="377"/>
      <c r="Y72" s="378"/>
      <c r="Z72" s="378"/>
      <c r="AA72" s="378"/>
      <c r="AB72" s="378"/>
      <c r="AC72" s="377"/>
      <c r="AD72" s="377"/>
      <c r="AE72" s="377"/>
      <c r="AF72" s="377"/>
      <c r="AG72" s="379"/>
      <c r="AH72" s="379"/>
      <c r="AI72" s="379"/>
      <c r="AJ72" s="379"/>
      <c r="AK72" s="166"/>
      <c r="AL72" s="380"/>
      <c r="AM72" s="381"/>
      <c r="AN72" s="377"/>
      <c r="AO72" s="377"/>
      <c r="AP72" s="377"/>
      <c r="AQ72" s="377"/>
      <c r="AR72" s="377"/>
      <c r="AS72" s="377"/>
      <c r="AT72" s="377"/>
      <c r="AU72" s="377"/>
      <c r="AV72" s="382"/>
      <c r="AW72" s="55"/>
      <c r="AX72" s="383"/>
      <c r="AY72" s="384"/>
    </row>
    <row r="73" spans="1:51" s="128" customFormat="1" ht="59.25" customHeight="1" x14ac:dyDescent="0.25">
      <c r="A73" s="54"/>
      <c r="B73" s="54"/>
      <c r="C73" s="54"/>
      <c r="D73" s="54"/>
      <c r="F73" s="56"/>
      <c r="G73" s="56"/>
      <c r="H73" s="32" t="s">
        <v>6469</v>
      </c>
      <c r="I73" s="32" t="s">
        <v>6469</v>
      </c>
      <c r="J73" s="57"/>
      <c r="K73" s="32" t="s">
        <v>6469</v>
      </c>
      <c r="L73" s="58"/>
      <c r="M73" s="58"/>
      <c r="N73" s="58"/>
      <c r="O73" s="58"/>
      <c r="P73" s="58"/>
      <c r="Q73" s="58"/>
      <c r="R73" s="58"/>
      <c r="S73" s="58"/>
      <c r="T73" s="376"/>
      <c r="U73" s="377"/>
      <c r="V73" s="377"/>
      <c r="W73" s="377"/>
      <c r="X73" s="377"/>
      <c r="Y73" s="378"/>
      <c r="Z73" s="378"/>
      <c r="AA73" s="378"/>
      <c r="AB73" s="378"/>
      <c r="AC73" s="377"/>
      <c r="AD73" s="377"/>
      <c r="AE73" s="377"/>
      <c r="AF73" s="377"/>
      <c r="AG73" s="379"/>
      <c r="AH73" s="379"/>
      <c r="AI73" s="379"/>
      <c r="AJ73" s="379"/>
      <c r="AK73" s="166"/>
      <c r="AL73" s="380"/>
      <c r="AM73" s="381"/>
      <c r="AN73" s="377"/>
      <c r="AO73" s="377"/>
      <c r="AP73" s="377"/>
      <c r="AQ73" s="377"/>
      <c r="AR73" s="377"/>
      <c r="AS73" s="377"/>
      <c r="AT73" s="377"/>
      <c r="AU73" s="377"/>
      <c r="AV73" s="382"/>
      <c r="AW73" s="55"/>
      <c r="AX73" s="383"/>
      <c r="AY73" s="384"/>
    </row>
    <row r="74" spans="1:51" s="128" customFormat="1" ht="59.25" customHeight="1" x14ac:dyDescent="0.25">
      <c r="A74" s="54"/>
      <c r="B74" s="54"/>
      <c r="C74" s="54"/>
      <c r="D74" s="54"/>
      <c r="F74" s="56"/>
      <c r="G74" s="56"/>
      <c r="H74" s="32" t="s">
        <v>6469</v>
      </c>
      <c r="I74" s="32" t="s">
        <v>6469</v>
      </c>
      <c r="J74" s="57"/>
      <c r="K74" s="32" t="s">
        <v>6469</v>
      </c>
      <c r="L74" s="58"/>
      <c r="M74" s="58"/>
      <c r="N74" s="58"/>
      <c r="O74" s="58"/>
      <c r="P74" s="58"/>
      <c r="Q74" s="58"/>
      <c r="R74" s="58"/>
      <c r="S74" s="58"/>
      <c r="T74" s="376"/>
      <c r="U74" s="377"/>
      <c r="V74" s="377"/>
      <c r="W74" s="377"/>
      <c r="X74" s="377"/>
      <c r="Y74" s="378"/>
      <c r="Z74" s="378"/>
      <c r="AA74" s="378"/>
      <c r="AB74" s="378"/>
      <c r="AC74" s="377"/>
      <c r="AD74" s="377"/>
      <c r="AE74" s="377"/>
      <c r="AF74" s="377"/>
      <c r="AG74" s="379"/>
      <c r="AH74" s="379"/>
      <c r="AI74" s="379"/>
      <c r="AJ74" s="379"/>
      <c r="AK74" s="166"/>
      <c r="AL74" s="380"/>
      <c r="AM74" s="381"/>
      <c r="AN74" s="377"/>
      <c r="AO74" s="377"/>
      <c r="AP74" s="377"/>
      <c r="AQ74" s="377"/>
      <c r="AR74" s="377"/>
      <c r="AS74" s="377"/>
      <c r="AT74" s="377"/>
      <c r="AU74" s="377"/>
      <c r="AV74" s="382"/>
      <c r="AW74" s="55"/>
      <c r="AX74" s="383"/>
      <c r="AY74" s="384"/>
    </row>
    <row r="75" spans="1:51" s="128" customFormat="1" ht="59.25" customHeight="1" x14ac:dyDescent="0.25">
      <c r="A75" s="54"/>
      <c r="B75" s="54"/>
      <c r="C75" s="54"/>
      <c r="D75" s="54"/>
      <c r="F75" s="56"/>
      <c r="G75" s="56"/>
      <c r="H75" s="32" t="s">
        <v>6469</v>
      </c>
      <c r="I75" s="32" t="s">
        <v>6469</v>
      </c>
      <c r="J75" s="57"/>
      <c r="K75" s="32" t="s">
        <v>6469</v>
      </c>
      <c r="L75" s="58"/>
      <c r="M75" s="58"/>
      <c r="N75" s="58"/>
      <c r="O75" s="58"/>
      <c r="P75" s="58"/>
      <c r="Q75" s="58"/>
      <c r="R75" s="58"/>
      <c r="S75" s="58"/>
      <c r="T75" s="376"/>
      <c r="U75" s="377"/>
      <c r="V75" s="377"/>
      <c r="W75" s="377"/>
      <c r="X75" s="377"/>
      <c r="Y75" s="378"/>
      <c r="Z75" s="378"/>
      <c r="AA75" s="378"/>
      <c r="AB75" s="378"/>
      <c r="AC75" s="377"/>
      <c r="AD75" s="377"/>
      <c r="AE75" s="377"/>
      <c r="AF75" s="377"/>
      <c r="AG75" s="379"/>
      <c r="AH75" s="379"/>
      <c r="AI75" s="379"/>
      <c r="AJ75" s="379"/>
      <c r="AK75" s="166"/>
      <c r="AL75" s="380"/>
      <c r="AM75" s="381"/>
      <c r="AN75" s="377"/>
      <c r="AO75" s="377"/>
      <c r="AP75" s="377"/>
      <c r="AQ75" s="377"/>
      <c r="AR75" s="377"/>
      <c r="AS75" s="377"/>
      <c r="AT75" s="377"/>
      <c r="AU75" s="377"/>
      <c r="AV75" s="382"/>
      <c r="AW75" s="55"/>
      <c r="AX75" s="383"/>
      <c r="AY75" s="384"/>
    </row>
    <row r="76" spans="1:51" s="128" customFormat="1" ht="59.25" customHeight="1" x14ac:dyDescent="0.25">
      <c r="A76" s="54"/>
      <c r="B76" s="54"/>
      <c r="C76" s="54"/>
      <c r="D76" s="54"/>
      <c r="F76" s="56"/>
      <c r="G76" s="56"/>
      <c r="H76" s="32" t="s">
        <v>6469</v>
      </c>
      <c r="I76" s="32" t="s">
        <v>6469</v>
      </c>
      <c r="J76" s="57"/>
      <c r="K76" s="32" t="s">
        <v>6469</v>
      </c>
      <c r="L76" s="58"/>
      <c r="M76" s="58"/>
      <c r="N76" s="58"/>
      <c r="O76" s="58"/>
      <c r="P76" s="58"/>
      <c r="Q76" s="58"/>
      <c r="R76" s="58"/>
      <c r="S76" s="58"/>
      <c r="T76" s="376"/>
      <c r="U76" s="377"/>
      <c r="V76" s="377"/>
      <c r="W76" s="377"/>
      <c r="X76" s="377"/>
      <c r="Y76" s="378"/>
      <c r="Z76" s="378"/>
      <c r="AA76" s="378"/>
      <c r="AB76" s="378"/>
      <c r="AC76" s="377"/>
      <c r="AD76" s="377"/>
      <c r="AE76" s="377"/>
      <c r="AF76" s="377"/>
      <c r="AG76" s="379"/>
      <c r="AH76" s="379"/>
      <c r="AI76" s="379"/>
      <c r="AJ76" s="379"/>
      <c r="AK76" s="166"/>
      <c r="AL76" s="380"/>
      <c r="AM76" s="381"/>
      <c r="AN76" s="377"/>
      <c r="AO76" s="377"/>
      <c r="AP76" s="377"/>
      <c r="AQ76" s="377"/>
      <c r="AR76" s="377"/>
      <c r="AS76" s="377"/>
      <c r="AT76" s="377"/>
      <c r="AU76" s="377"/>
      <c r="AV76" s="382"/>
      <c r="AW76" s="55"/>
      <c r="AX76" s="383"/>
      <c r="AY76" s="384"/>
    </row>
    <row r="77" spans="1:51" s="128" customFormat="1" ht="59.25" customHeight="1" x14ac:dyDescent="0.25">
      <c r="A77" s="54"/>
      <c r="B77" s="54"/>
      <c r="C77" s="54"/>
      <c r="D77" s="54"/>
      <c r="F77" s="56"/>
      <c r="G77" s="56"/>
      <c r="H77" s="32" t="s">
        <v>6469</v>
      </c>
      <c r="I77" s="32" t="s">
        <v>6469</v>
      </c>
      <c r="J77" s="57"/>
      <c r="K77" s="32" t="s">
        <v>6469</v>
      </c>
      <c r="L77" s="58"/>
      <c r="M77" s="58"/>
      <c r="N77" s="58"/>
      <c r="O77" s="58"/>
      <c r="P77" s="58"/>
      <c r="Q77" s="58"/>
      <c r="R77" s="58"/>
      <c r="S77" s="58"/>
      <c r="T77" s="376"/>
      <c r="U77" s="377"/>
      <c r="V77" s="377"/>
      <c r="W77" s="377"/>
      <c r="X77" s="377"/>
      <c r="Y77" s="378"/>
      <c r="Z77" s="378"/>
      <c r="AA77" s="378"/>
      <c r="AB77" s="378"/>
      <c r="AC77" s="377"/>
      <c r="AD77" s="377"/>
      <c r="AE77" s="377"/>
      <c r="AF77" s="377"/>
      <c r="AG77" s="379"/>
      <c r="AH77" s="379"/>
      <c r="AI77" s="379"/>
      <c r="AJ77" s="379"/>
      <c r="AK77" s="166"/>
      <c r="AL77" s="380"/>
      <c r="AM77" s="381"/>
      <c r="AN77" s="377"/>
      <c r="AO77" s="377"/>
      <c r="AP77" s="377"/>
      <c r="AQ77" s="377"/>
      <c r="AR77" s="377"/>
      <c r="AS77" s="377"/>
      <c r="AT77" s="377"/>
      <c r="AU77" s="377"/>
      <c r="AV77" s="382"/>
      <c r="AW77" s="55"/>
      <c r="AX77" s="383"/>
      <c r="AY77" s="384"/>
    </row>
    <row r="78" spans="1:51" s="128" customFormat="1" ht="39.950000000000003" customHeight="1" x14ac:dyDescent="0.25">
      <c r="A78" s="54" t="s">
        <v>6412</v>
      </c>
      <c r="B78" s="54" t="s">
        <v>6413</v>
      </c>
      <c r="C78" s="54" t="s">
        <v>6414</v>
      </c>
      <c r="D78" s="54" t="s">
        <v>6415</v>
      </c>
      <c r="E78" s="128" t="s">
        <v>609</v>
      </c>
      <c r="F78" s="56">
        <v>21</v>
      </c>
      <c r="G78" s="56" t="s">
        <v>775</v>
      </c>
      <c r="H78" s="32" t="s">
        <v>5158</v>
      </c>
      <c r="I78" s="32" t="s">
        <v>217</v>
      </c>
      <c r="J78" s="57" t="s">
        <v>235</v>
      </c>
      <c r="K78" s="32" t="s">
        <v>215</v>
      </c>
      <c r="L78" s="58">
        <v>6500</v>
      </c>
      <c r="M78" s="58">
        <v>2600</v>
      </c>
      <c r="N78" s="58">
        <v>2000</v>
      </c>
      <c r="O78" s="58">
        <v>1400</v>
      </c>
      <c r="P78" s="58"/>
      <c r="Q78" s="58"/>
      <c r="R78" s="58"/>
      <c r="S78" s="58"/>
      <c r="T78" s="376" t="s">
        <v>775</v>
      </c>
      <c r="U78" s="377"/>
      <c r="V78" s="377"/>
      <c r="W78" s="377"/>
      <c r="X78" s="377"/>
      <c r="Y78" s="378"/>
      <c r="Z78" s="378"/>
      <c r="AA78" s="378"/>
      <c r="AB78" s="378">
        <v>0</v>
      </c>
      <c r="AC78" s="377"/>
      <c r="AD78" s="377"/>
      <c r="AE78" s="377"/>
      <c r="AF78" s="377"/>
      <c r="AG78" s="379"/>
      <c r="AH78" s="379"/>
      <c r="AI78" s="379"/>
      <c r="AJ78" s="379"/>
      <c r="AK78" s="166">
        <v>2.9230769230769229</v>
      </c>
      <c r="AL78" s="380"/>
      <c r="AM78" s="380">
        <v>1.6968663052789139</v>
      </c>
      <c r="AN78" s="377">
        <v>11029.63098431294</v>
      </c>
      <c r="AO78" s="377">
        <v>4411.8523937251757</v>
      </c>
      <c r="AP78" s="377">
        <v>3393.7326105578277</v>
      </c>
      <c r="AQ78" s="377">
        <v>2375.6128273904797</v>
      </c>
      <c r="AR78" s="377">
        <v>11000</v>
      </c>
      <c r="AS78" s="377">
        <v>4400</v>
      </c>
      <c r="AT78" s="377">
        <v>3400</v>
      </c>
      <c r="AU78" s="377">
        <v>2400</v>
      </c>
      <c r="AV78" s="382"/>
      <c r="AW78" s="128" t="s">
        <v>609</v>
      </c>
      <c r="AX78" s="385"/>
      <c r="AY78" s="384">
        <v>840</v>
      </c>
    </row>
    <row r="79" spans="1:51" s="128" customFormat="1" ht="39.950000000000003" customHeight="1" x14ac:dyDescent="0.25">
      <c r="A79" s="54"/>
      <c r="B79" s="54"/>
      <c r="C79" s="54"/>
      <c r="D79" s="54"/>
      <c r="F79" s="56"/>
      <c r="G79" s="56"/>
      <c r="H79" s="32" t="s">
        <v>6469</v>
      </c>
      <c r="I79" s="32" t="s">
        <v>6469</v>
      </c>
      <c r="J79" s="57"/>
      <c r="K79" s="32" t="s">
        <v>6469</v>
      </c>
      <c r="L79" s="58"/>
      <c r="M79" s="58"/>
      <c r="N79" s="58"/>
      <c r="O79" s="58"/>
      <c r="P79" s="58"/>
      <c r="Q79" s="58"/>
      <c r="R79" s="58"/>
      <c r="S79" s="58"/>
      <c r="T79" s="376"/>
      <c r="U79" s="377"/>
      <c r="V79" s="377"/>
      <c r="W79" s="377"/>
      <c r="X79" s="377"/>
      <c r="Y79" s="378"/>
      <c r="Z79" s="378"/>
      <c r="AA79" s="378"/>
      <c r="AB79" s="378"/>
      <c r="AC79" s="377"/>
      <c r="AD79" s="377"/>
      <c r="AE79" s="377"/>
      <c r="AF79" s="377"/>
      <c r="AG79" s="379"/>
      <c r="AH79" s="379"/>
      <c r="AI79" s="379"/>
      <c r="AJ79" s="379"/>
      <c r="AK79" s="166"/>
      <c r="AL79" s="380"/>
      <c r="AM79" s="380"/>
      <c r="AN79" s="377"/>
      <c r="AO79" s="377"/>
      <c r="AP79" s="377"/>
      <c r="AQ79" s="377"/>
      <c r="AR79" s="377"/>
      <c r="AS79" s="377"/>
      <c r="AT79" s="377"/>
      <c r="AU79" s="377"/>
      <c r="AV79" s="382"/>
      <c r="AX79" s="385"/>
      <c r="AY79" s="384"/>
    </row>
    <row r="80" spans="1:51" s="128" customFormat="1" ht="39.950000000000003" customHeight="1" x14ac:dyDescent="0.25">
      <c r="A80" s="54"/>
      <c r="B80" s="54"/>
      <c r="C80" s="54"/>
      <c r="D80" s="54"/>
      <c r="F80" s="56"/>
      <c r="G80" s="56"/>
      <c r="H80" s="32" t="s">
        <v>6469</v>
      </c>
      <c r="I80" s="32" t="s">
        <v>6469</v>
      </c>
      <c r="J80" s="57"/>
      <c r="K80" s="32" t="s">
        <v>6469</v>
      </c>
      <c r="L80" s="58"/>
      <c r="M80" s="58"/>
      <c r="N80" s="58"/>
      <c r="O80" s="58"/>
      <c r="P80" s="58"/>
      <c r="Q80" s="58"/>
      <c r="R80" s="58"/>
      <c r="S80" s="58"/>
      <c r="T80" s="376"/>
      <c r="U80" s="377"/>
      <c r="V80" s="377"/>
      <c r="W80" s="377"/>
      <c r="X80" s="377"/>
      <c r="Y80" s="378"/>
      <c r="Z80" s="378"/>
      <c r="AA80" s="378"/>
      <c r="AB80" s="378"/>
      <c r="AC80" s="377"/>
      <c r="AD80" s="377"/>
      <c r="AE80" s="377"/>
      <c r="AF80" s="377"/>
      <c r="AG80" s="379"/>
      <c r="AH80" s="379"/>
      <c r="AI80" s="379"/>
      <c r="AJ80" s="379"/>
      <c r="AK80" s="166"/>
      <c r="AL80" s="380"/>
      <c r="AM80" s="380"/>
      <c r="AN80" s="377"/>
      <c r="AO80" s="377"/>
      <c r="AP80" s="377"/>
      <c r="AQ80" s="377"/>
      <c r="AR80" s="377"/>
      <c r="AS80" s="377"/>
      <c r="AT80" s="377"/>
      <c r="AU80" s="377"/>
      <c r="AV80" s="382"/>
      <c r="AX80" s="385"/>
      <c r="AY80" s="384"/>
    </row>
    <row r="81" spans="1:51" s="128" customFormat="1" ht="39.950000000000003" customHeight="1" x14ac:dyDescent="0.25">
      <c r="A81" s="54"/>
      <c r="B81" s="54"/>
      <c r="C81" s="54"/>
      <c r="D81" s="54"/>
      <c r="F81" s="56"/>
      <c r="G81" s="56"/>
      <c r="H81" s="32" t="s">
        <v>6469</v>
      </c>
      <c r="I81" s="32" t="s">
        <v>6469</v>
      </c>
      <c r="J81" s="57"/>
      <c r="K81" s="32" t="s">
        <v>6469</v>
      </c>
      <c r="L81" s="58"/>
      <c r="M81" s="58"/>
      <c r="N81" s="58"/>
      <c r="O81" s="58"/>
      <c r="P81" s="58"/>
      <c r="Q81" s="58"/>
      <c r="R81" s="58"/>
      <c r="S81" s="58"/>
      <c r="T81" s="376"/>
      <c r="U81" s="377"/>
      <c r="V81" s="377"/>
      <c r="W81" s="377"/>
      <c r="X81" s="377"/>
      <c r="Y81" s="378"/>
      <c r="Z81" s="378"/>
      <c r="AA81" s="378"/>
      <c r="AB81" s="378"/>
      <c r="AC81" s="377"/>
      <c r="AD81" s="377"/>
      <c r="AE81" s="377"/>
      <c r="AF81" s="377"/>
      <c r="AG81" s="379"/>
      <c r="AH81" s="379"/>
      <c r="AI81" s="379"/>
      <c r="AJ81" s="379"/>
      <c r="AK81" s="166"/>
      <c r="AL81" s="380"/>
      <c r="AM81" s="380"/>
      <c r="AN81" s="377"/>
      <c r="AO81" s="377"/>
      <c r="AP81" s="377"/>
      <c r="AQ81" s="377"/>
      <c r="AR81" s="377"/>
      <c r="AS81" s="377"/>
      <c r="AT81" s="377"/>
      <c r="AU81" s="377"/>
      <c r="AV81" s="382"/>
      <c r="AX81" s="385"/>
      <c r="AY81" s="384"/>
    </row>
    <row r="82" spans="1:51" s="128" customFormat="1" ht="39.950000000000003" customHeight="1" x14ac:dyDescent="0.25">
      <c r="A82" s="54"/>
      <c r="B82" s="54"/>
      <c r="C82" s="54"/>
      <c r="D82" s="54"/>
      <c r="F82" s="56"/>
      <c r="G82" s="56"/>
      <c r="H82" s="32" t="s">
        <v>6469</v>
      </c>
      <c r="I82" s="32" t="s">
        <v>6469</v>
      </c>
      <c r="J82" s="57"/>
      <c r="K82" s="32" t="s">
        <v>6469</v>
      </c>
      <c r="L82" s="58"/>
      <c r="M82" s="58"/>
      <c r="N82" s="58"/>
      <c r="O82" s="58"/>
      <c r="P82" s="58"/>
      <c r="Q82" s="58"/>
      <c r="R82" s="58"/>
      <c r="S82" s="58"/>
      <c r="T82" s="376"/>
      <c r="U82" s="377"/>
      <c r="V82" s="377"/>
      <c r="W82" s="377"/>
      <c r="X82" s="377"/>
      <c r="Y82" s="378"/>
      <c r="Z82" s="378"/>
      <c r="AA82" s="378"/>
      <c r="AB82" s="378"/>
      <c r="AC82" s="377"/>
      <c r="AD82" s="377"/>
      <c r="AE82" s="377"/>
      <c r="AF82" s="377"/>
      <c r="AG82" s="379"/>
      <c r="AH82" s="379"/>
      <c r="AI82" s="379"/>
      <c r="AJ82" s="379"/>
      <c r="AK82" s="166"/>
      <c r="AL82" s="380"/>
      <c r="AM82" s="380"/>
      <c r="AN82" s="377"/>
      <c r="AO82" s="377"/>
      <c r="AP82" s="377"/>
      <c r="AQ82" s="377"/>
      <c r="AR82" s="377"/>
      <c r="AS82" s="377"/>
      <c r="AT82" s="377"/>
      <c r="AU82" s="377"/>
      <c r="AV82" s="382"/>
      <c r="AX82" s="385"/>
      <c r="AY82" s="384"/>
    </row>
    <row r="83" spans="1:51" s="128" customFormat="1" ht="39.950000000000003" customHeight="1" x14ac:dyDescent="0.25">
      <c r="A83" s="54"/>
      <c r="B83" s="54"/>
      <c r="C83" s="54"/>
      <c r="D83" s="54"/>
      <c r="F83" s="56"/>
      <c r="G83" s="56"/>
      <c r="H83" s="32" t="s">
        <v>6469</v>
      </c>
      <c r="I83" s="32" t="s">
        <v>6469</v>
      </c>
      <c r="J83" s="57"/>
      <c r="K83" s="32" t="s">
        <v>6469</v>
      </c>
      <c r="L83" s="58"/>
      <c r="M83" s="58"/>
      <c r="N83" s="58"/>
      <c r="O83" s="58"/>
      <c r="P83" s="58"/>
      <c r="Q83" s="58"/>
      <c r="R83" s="58"/>
      <c r="S83" s="58"/>
      <c r="T83" s="376"/>
      <c r="U83" s="377"/>
      <c r="V83" s="377"/>
      <c r="W83" s="377"/>
      <c r="X83" s="377"/>
      <c r="Y83" s="378"/>
      <c r="Z83" s="378"/>
      <c r="AA83" s="378"/>
      <c r="AB83" s="378"/>
      <c r="AC83" s="377"/>
      <c r="AD83" s="377"/>
      <c r="AE83" s="377"/>
      <c r="AF83" s="377"/>
      <c r="AG83" s="379"/>
      <c r="AH83" s="379"/>
      <c r="AI83" s="379"/>
      <c r="AJ83" s="379"/>
      <c r="AK83" s="166"/>
      <c r="AL83" s="380"/>
      <c r="AM83" s="380"/>
      <c r="AN83" s="377"/>
      <c r="AO83" s="377"/>
      <c r="AP83" s="377"/>
      <c r="AQ83" s="377"/>
      <c r="AR83" s="377"/>
      <c r="AS83" s="377"/>
      <c r="AT83" s="377"/>
      <c r="AU83" s="377"/>
      <c r="AV83" s="382"/>
      <c r="AX83" s="385"/>
      <c r="AY83" s="384"/>
    </row>
    <row r="84" spans="1:51" s="128" customFormat="1" ht="39.950000000000003" customHeight="1" x14ac:dyDescent="0.25">
      <c r="A84" s="54"/>
      <c r="B84" s="54"/>
      <c r="C84" s="54"/>
      <c r="D84" s="54"/>
      <c r="F84" s="56"/>
      <c r="G84" s="56"/>
      <c r="H84" s="32" t="s">
        <v>6469</v>
      </c>
      <c r="I84" s="32" t="s">
        <v>6469</v>
      </c>
      <c r="J84" s="57"/>
      <c r="K84" s="32" t="s">
        <v>6469</v>
      </c>
      <c r="L84" s="58"/>
      <c r="M84" s="58"/>
      <c r="N84" s="58"/>
      <c r="O84" s="58"/>
      <c r="P84" s="58"/>
      <c r="Q84" s="58"/>
      <c r="R84" s="58"/>
      <c r="S84" s="58"/>
      <c r="T84" s="376"/>
      <c r="U84" s="377"/>
      <c r="V84" s="377"/>
      <c r="W84" s="377"/>
      <c r="X84" s="377"/>
      <c r="Y84" s="378"/>
      <c r="Z84" s="378"/>
      <c r="AA84" s="378"/>
      <c r="AB84" s="378"/>
      <c r="AC84" s="377"/>
      <c r="AD84" s="377"/>
      <c r="AE84" s="377"/>
      <c r="AF84" s="377"/>
      <c r="AG84" s="379"/>
      <c r="AH84" s="379"/>
      <c r="AI84" s="379"/>
      <c r="AJ84" s="379"/>
      <c r="AK84" s="166"/>
      <c r="AL84" s="380"/>
      <c r="AM84" s="380"/>
      <c r="AN84" s="377"/>
      <c r="AO84" s="377"/>
      <c r="AP84" s="377"/>
      <c r="AQ84" s="377"/>
      <c r="AR84" s="377"/>
      <c r="AS84" s="377"/>
      <c r="AT84" s="377"/>
      <c r="AU84" s="377"/>
      <c r="AV84" s="382"/>
      <c r="AX84" s="385"/>
      <c r="AY84" s="384"/>
    </row>
    <row r="85" spans="1:51" s="128" customFormat="1" ht="39.950000000000003" customHeight="1" x14ac:dyDescent="0.25">
      <c r="A85" s="54" t="s">
        <v>6412</v>
      </c>
      <c r="B85" s="54" t="s">
        <v>6413</v>
      </c>
      <c r="C85" s="54" t="s">
        <v>6414</v>
      </c>
      <c r="D85" s="54" t="s">
        <v>6415</v>
      </c>
      <c r="E85" s="128" t="s">
        <v>609</v>
      </c>
      <c r="F85" s="56">
        <v>21</v>
      </c>
      <c r="G85" s="56" t="s">
        <v>6468</v>
      </c>
      <c r="H85" s="32" t="s">
        <v>5158</v>
      </c>
      <c r="I85" s="32" t="s">
        <v>215</v>
      </c>
      <c r="J85" s="57" t="s">
        <v>235</v>
      </c>
      <c r="K85" s="32" t="s">
        <v>6473</v>
      </c>
      <c r="L85" s="58">
        <v>6500</v>
      </c>
      <c r="M85" s="58">
        <v>2600</v>
      </c>
      <c r="N85" s="58">
        <v>2000</v>
      </c>
      <c r="O85" s="58">
        <v>1400</v>
      </c>
      <c r="P85" s="58"/>
      <c r="Q85" s="58"/>
      <c r="R85" s="58"/>
      <c r="S85" s="58"/>
      <c r="T85" s="376" t="s">
        <v>775</v>
      </c>
      <c r="U85" s="377"/>
      <c r="V85" s="377"/>
      <c r="W85" s="377"/>
      <c r="X85" s="377"/>
      <c r="Y85" s="378"/>
      <c r="Z85" s="378"/>
      <c r="AA85" s="378"/>
      <c r="AB85" s="378">
        <v>0</v>
      </c>
      <c r="AC85" s="377"/>
      <c r="AD85" s="377"/>
      <c r="AE85" s="377"/>
      <c r="AF85" s="377"/>
      <c r="AG85" s="379"/>
      <c r="AH85" s="379"/>
      <c r="AI85" s="379"/>
      <c r="AJ85" s="379"/>
      <c r="AK85" s="166">
        <v>2.9230769230769229</v>
      </c>
      <c r="AL85" s="380"/>
      <c r="AM85" s="380">
        <v>1.6968663052789139</v>
      </c>
      <c r="AN85" s="377">
        <v>11029.63098431294</v>
      </c>
      <c r="AO85" s="377">
        <v>4411.8523937251757</v>
      </c>
      <c r="AP85" s="377">
        <v>3393.7326105578277</v>
      </c>
      <c r="AQ85" s="377">
        <v>2375.6128273904797</v>
      </c>
      <c r="AR85" s="377">
        <v>11000</v>
      </c>
      <c r="AS85" s="377">
        <v>4400</v>
      </c>
      <c r="AT85" s="377">
        <v>3400</v>
      </c>
      <c r="AU85" s="377">
        <v>2400</v>
      </c>
      <c r="AV85" s="382"/>
      <c r="AW85" s="128" t="s">
        <v>609</v>
      </c>
      <c r="AX85" s="385"/>
      <c r="AY85" s="384">
        <v>840</v>
      </c>
    </row>
    <row r="86" spans="1:51" s="128" customFormat="1" ht="39.950000000000003" customHeight="1" x14ac:dyDescent="0.25">
      <c r="A86" s="54"/>
      <c r="B86" s="54"/>
      <c r="C86" s="54"/>
      <c r="D86" s="54"/>
      <c r="F86" s="56"/>
      <c r="G86" s="56"/>
      <c r="H86" s="32" t="s">
        <v>6469</v>
      </c>
      <c r="I86" s="32" t="s">
        <v>6469</v>
      </c>
      <c r="J86" s="57"/>
      <c r="K86" s="32" t="s">
        <v>6469</v>
      </c>
      <c r="L86" s="58"/>
      <c r="M86" s="58"/>
      <c r="N86" s="58"/>
      <c r="O86" s="58"/>
      <c r="P86" s="58"/>
      <c r="Q86" s="58"/>
      <c r="R86" s="58"/>
      <c r="S86" s="58"/>
      <c r="T86" s="376"/>
      <c r="U86" s="377"/>
      <c r="V86" s="377"/>
      <c r="W86" s="377"/>
      <c r="X86" s="377"/>
      <c r="Y86" s="378"/>
      <c r="Z86" s="378"/>
      <c r="AA86" s="378"/>
      <c r="AB86" s="378"/>
      <c r="AC86" s="377"/>
      <c r="AD86" s="377"/>
      <c r="AE86" s="377"/>
      <c r="AF86" s="377"/>
      <c r="AG86" s="379"/>
      <c r="AH86" s="379"/>
      <c r="AI86" s="379"/>
      <c r="AJ86" s="379"/>
      <c r="AK86" s="166"/>
      <c r="AL86" s="380"/>
      <c r="AM86" s="380"/>
      <c r="AN86" s="377"/>
      <c r="AO86" s="377"/>
      <c r="AP86" s="377"/>
      <c r="AQ86" s="377"/>
      <c r="AR86" s="377"/>
      <c r="AS86" s="377"/>
      <c r="AT86" s="377"/>
      <c r="AU86" s="377"/>
      <c r="AV86" s="382"/>
      <c r="AX86" s="385"/>
      <c r="AY86" s="384"/>
    </row>
    <row r="87" spans="1:51" s="128" customFormat="1" ht="39.950000000000003" customHeight="1" x14ac:dyDescent="0.25">
      <c r="A87" s="54"/>
      <c r="B87" s="54"/>
      <c r="C87" s="54"/>
      <c r="D87" s="54"/>
      <c r="F87" s="56"/>
      <c r="G87" s="56"/>
      <c r="H87" s="32" t="s">
        <v>6469</v>
      </c>
      <c r="I87" s="32" t="s">
        <v>6469</v>
      </c>
      <c r="J87" s="57"/>
      <c r="K87" s="32" t="s">
        <v>6469</v>
      </c>
      <c r="L87" s="58"/>
      <c r="M87" s="58"/>
      <c r="N87" s="58"/>
      <c r="O87" s="58"/>
      <c r="P87" s="58"/>
      <c r="Q87" s="58"/>
      <c r="R87" s="58"/>
      <c r="S87" s="58"/>
      <c r="T87" s="376"/>
      <c r="U87" s="377"/>
      <c r="V87" s="377"/>
      <c r="W87" s="377"/>
      <c r="X87" s="377"/>
      <c r="Y87" s="378"/>
      <c r="Z87" s="378"/>
      <c r="AA87" s="378"/>
      <c r="AB87" s="378"/>
      <c r="AC87" s="377"/>
      <c r="AD87" s="377"/>
      <c r="AE87" s="377"/>
      <c r="AF87" s="377"/>
      <c r="AG87" s="379"/>
      <c r="AH87" s="379"/>
      <c r="AI87" s="379"/>
      <c r="AJ87" s="379"/>
      <c r="AK87" s="166"/>
      <c r="AL87" s="380"/>
      <c r="AM87" s="380"/>
      <c r="AN87" s="377"/>
      <c r="AO87" s="377"/>
      <c r="AP87" s="377"/>
      <c r="AQ87" s="377"/>
      <c r="AR87" s="377"/>
      <c r="AS87" s="377"/>
      <c r="AT87" s="377"/>
      <c r="AU87" s="377"/>
      <c r="AV87" s="382"/>
      <c r="AX87" s="385"/>
      <c r="AY87" s="384"/>
    </row>
    <row r="88" spans="1:51" s="128" customFormat="1" ht="39.950000000000003" customHeight="1" x14ac:dyDescent="0.25">
      <c r="A88" s="54"/>
      <c r="B88" s="54"/>
      <c r="C88" s="54"/>
      <c r="D88" s="54"/>
      <c r="F88" s="56"/>
      <c r="G88" s="56"/>
      <c r="H88" s="32" t="s">
        <v>6469</v>
      </c>
      <c r="I88" s="32" t="s">
        <v>6469</v>
      </c>
      <c r="J88" s="57"/>
      <c r="K88" s="32" t="s">
        <v>6469</v>
      </c>
      <c r="L88" s="58"/>
      <c r="M88" s="58"/>
      <c r="N88" s="58"/>
      <c r="O88" s="58"/>
      <c r="P88" s="58"/>
      <c r="Q88" s="58"/>
      <c r="R88" s="58"/>
      <c r="S88" s="58"/>
      <c r="T88" s="376"/>
      <c r="U88" s="377"/>
      <c r="V88" s="377"/>
      <c r="W88" s="377"/>
      <c r="X88" s="377"/>
      <c r="Y88" s="378"/>
      <c r="Z88" s="378"/>
      <c r="AA88" s="378"/>
      <c r="AB88" s="378"/>
      <c r="AC88" s="377"/>
      <c r="AD88" s="377"/>
      <c r="AE88" s="377"/>
      <c r="AF88" s="377"/>
      <c r="AG88" s="379"/>
      <c r="AH88" s="379"/>
      <c r="AI88" s="379"/>
      <c r="AJ88" s="379"/>
      <c r="AK88" s="166"/>
      <c r="AL88" s="380"/>
      <c r="AM88" s="380"/>
      <c r="AN88" s="377"/>
      <c r="AO88" s="377"/>
      <c r="AP88" s="377"/>
      <c r="AQ88" s="377"/>
      <c r="AR88" s="377"/>
      <c r="AS88" s="377"/>
      <c r="AT88" s="377"/>
      <c r="AU88" s="377"/>
      <c r="AV88" s="382"/>
      <c r="AX88" s="385"/>
      <c r="AY88" s="384"/>
    </row>
    <row r="89" spans="1:51" s="128" customFormat="1" ht="39.950000000000003" customHeight="1" x14ac:dyDescent="0.25">
      <c r="A89" s="54"/>
      <c r="B89" s="54"/>
      <c r="C89" s="54"/>
      <c r="D89" s="54"/>
      <c r="F89" s="56"/>
      <c r="G89" s="56"/>
      <c r="H89" s="32" t="s">
        <v>6469</v>
      </c>
      <c r="I89" s="32" t="s">
        <v>6469</v>
      </c>
      <c r="J89" s="57"/>
      <c r="K89" s="32" t="s">
        <v>6469</v>
      </c>
      <c r="L89" s="58"/>
      <c r="M89" s="58"/>
      <c r="N89" s="58"/>
      <c r="O89" s="58"/>
      <c r="P89" s="58"/>
      <c r="Q89" s="58"/>
      <c r="R89" s="58"/>
      <c r="S89" s="58"/>
      <c r="T89" s="376"/>
      <c r="U89" s="377"/>
      <c r="V89" s="377"/>
      <c r="W89" s="377"/>
      <c r="X89" s="377"/>
      <c r="Y89" s="378"/>
      <c r="Z89" s="378"/>
      <c r="AA89" s="378"/>
      <c r="AB89" s="378"/>
      <c r="AC89" s="377"/>
      <c r="AD89" s="377"/>
      <c r="AE89" s="377"/>
      <c r="AF89" s="377"/>
      <c r="AG89" s="379"/>
      <c r="AH89" s="379"/>
      <c r="AI89" s="379"/>
      <c r="AJ89" s="379"/>
      <c r="AK89" s="166"/>
      <c r="AL89" s="380"/>
      <c r="AM89" s="380"/>
      <c r="AN89" s="377"/>
      <c r="AO89" s="377"/>
      <c r="AP89" s="377"/>
      <c r="AQ89" s="377"/>
      <c r="AR89" s="377"/>
      <c r="AS89" s="377"/>
      <c r="AT89" s="377"/>
      <c r="AU89" s="377"/>
      <c r="AV89" s="382"/>
      <c r="AX89" s="385"/>
      <c r="AY89" s="384"/>
    </row>
    <row r="90" spans="1:51" s="128" customFormat="1" ht="39.950000000000003" customHeight="1" x14ac:dyDescent="0.25">
      <c r="A90" s="54"/>
      <c r="B90" s="54"/>
      <c r="C90" s="54"/>
      <c r="D90" s="54"/>
      <c r="F90" s="56"/>
      <c r="G90" s="56"/>
      <c r="H90" s="32" t="s">
        <v>6469</v>
      </c>
      <c r="I90" s="32" t="s">
        <v>6469</v>
      </c>
      <c r="J90" s="57"/>
      <c r="K90" s="32" t="s">
        <v>6469</v>
      </c>
      <c r="L90" s="58"/>
      <c r="M90" s="58"/>
      <c r="N90" s="58"/>
      <c r="O90" s="58"/>
      <c r="P90" s="58"/>
      <c r="Q90" s="58"/>
      <c r="R90" s="58"/>
      <c r="S90" s="58"/>
      <c r="T90" s="376"/>
      <c r="U90" s="377"/>
      <c r="V90" s="377"/>
      <c r="W90" s="377"/>
      <c r="X90" s="377"/>
      <c r="Y90" s="378"/>
      <c r="Z90" s="378"/>
      <c r="AA90" s="378"/>
      <c r="AB90" s="378"/>
      <c r="AC90" s="377"/>
      <c r="AD90" s="377"/>
      <c r="AE90" s="377"/>
      <c r="AF90" s="377"/>
      <c r="AG90" s="379"/>
      <c r="AH90" s="379"/>
      <c r="AI90" s="379"/>
      <c r="AJ90" s="379"/>
      <c r="AK90" s="166"/>
      <c r="AL90" s="380"/>
      <c r="AM90" s="380"/>
      <c r="AN90" s="377"/>
      <c r="AO90" s="377"/>
      <c r="AP90" s="377"/>
      <c r="AQ90" s="377"/>
      <c r="AR90" s="377"/>
      <c r="AS90" s="377"/>
      <c r="AT90" s="377"/>
      <c r="AU90" s="377"/>
      <c r="AV90" s="382"/>
      <c r="AX90" s="385"/>
      <c r="AY90" s="384"/>
    </row>
    <row r="91" spans="1:51" s="128" customFormat="1" ht="39.950000000000003" customHeight="1" x14ac:dyDescent="0.25">
      <c r="A91" s="54"/>
      <c r="B91" s="54"/>
      <c r="C91" s="54"/>
      <c r="D91" s="54"/>
      <c r="F91" s="56"/>
      <c r="G91" s="56"/>
      <c r="H91" s="32" t="s">
        <v>6469</v>
      </c>
      <c r="I91" s="32" t="s">
        <v>6469</v>
      </c>
      <c r="J91" s="57"/>
      <c r="K91" s="32" t="s">
        <v>6469</v>
      </c>
      <c r="L91" s="58"/>
      <c r="M91" s="58"/>
      <c r="N91" s="58"/>
      <c r="O91" s="58"/>
      <c r="P91" s="58"/>
      <c r="Q91" s="58"/>
      <c r="R91" s="58"/>
      <c r="S91" s="58"/>
      <c r="T91" s="376"/>
      <c r="U91" s="377"/>
      <c r="V91" s="377"/>
      <c r="W91" s="377"/>
      <c r="X91" s="377"/>
      <c r="Y91" s="378"/>
      <c r="Z91" s="378"/>
      <c r="AA91" s="378"/>
      <c r="AB91" s="378"/>
      <c r="AC91" s="377"/>
      <c r="AD91" s="377"/>
      <c r="AE91" s="377"/>
      <c r="AF91" s="377"/>
      <c r="AG91" s="379"/>
      <c r="AH91" s="379"/>
      <c r="AI91" s="379"/>
      <c r="AJ91" s="379"/>
      <c r="AK91" s="166"/>
      <c r="AL91" s="380"/>
      <c r="AM91" s="380"/>
      <c r="AN91" s="377"/>
      <c r="AO91" s="377"/>
      <c r="AP91" s="377"/>
      <c r="AQ91" s="377"/>
      <c r="AR91" s="377"/>
      <c r="AS91" s="377"/>
      <c r="AT91" s="377"/>
      <c r="AU91" s="377"/>
      <c r="AV91" s="382"/>
      <c r="AX91" s="385"/>
      <c r="AY91" s="384"/>
    </row>
    <row r="92" spans="1:51" s="128" customFormat="1" ht="39.950000000000003" customHeight="1" x14ac:dyDescent="0.25">
      <c r="A92" s="54" t="s">
        <v>6412</v>
      </c>
      <c r="B92" s="54" t="s">
        <v>6413</v>
      </c>
      <c r="C92" s="54" t="s">
        <v>6414</v>
      </c>
      <c r="D92" s="54" t="s">
        <v>6415</v>
      </c>
      <c r="E92" s="128" t="s">
        <v>609</v>
      </c>
      <c r="F92" s="56">
        <v>21</v>
      </c>
      <c r="G92" s="56" t="s">
        <v>6468</v>
      </c>
      <c r="H92" s="32" t="s">
        <v>5158</v>
      </c>
      <c r="I92" s="32" t="s">
        <v>6473</v>
      </c>
      <c r="J92" s="57" t="s">
        <v>235</v>
      </c>
      <c r="K92" s="32" t="s">
        <v>762</v>
      </c>
      <c r="L92" s="58">
        <v>6500</v>
      </c>
      <c r="M92" s="58">
        <v>2600</v>
      </c>
      <c r="N92" s="58">
        <v>2000</v>
      </c>
      <c r="O92" s="58">
        <v>1400</v>
      </c>
      <c r="P92" s="58"/>
      <c r="Q92" s="58"/>
      <c r="R92" s="58"/>
      <c r="S92" s="58"/>
      <c r="T92" s="376" t="s">
        <v>775</v>
      </c>
      <c r="U92" s="377"/>
      <c r="V92" s="377"/>
      <c r="W92" s="377"/>
      <c r="X92" s="377"/>
      <c r="Y92" s="378"/>
      <c r="Z92" s="378"/>
      <c r="AA92" s="378"/>
      <c r="AB92" s="378">
        <v>0</v>
      </c>
      <c r="AC92" s="377"/>
      <c r="AD92" s="377"/>
      <c r="AE92" s="377"/>
      <c r="AF92" s="377"/>
      <c r="AG92" s="379"/>
      <c r="AH92" s="379"/>
      <c r="AI92" s="379"/>
      <c r="AJ92" s="379"/>
      <c r="AK92" s="166">
        <v>2.9230769230769229</v>
      </c>
      <c r="AL92" s="380"/>
      <c r="AM92" s="380">
        <v>1.6968663052789139</v>
      </c>
      <c r="AN92" s="377">
        <v>11029.63098431294</v>
      </c>
      <c r="AO92" s="377">
        <v>4411.8523937251757</v>
      </c>
      <c r="AP92" s="377">
        <v>3393.7326105578277</v>
      </c>
      <c r="AQ92" s="377">
        <v>2375.6128273904797</v>
      </c>
      <c r="AR92" s="377">
        <v>11000</v>
      </c>
      <c r="AS92" s="377">
        <v>4400</v>
      </c>
      <c r="AT92" s="377">
        <v>3400</v>
      </c>
      <c r="AU92" s="377">
        <v>2400</v>
      </c>
      <c r="AV92" s="382"/>
      <c r="AW92" s="128" t="s">
        <v>609</v>
      </c>
      <c r="AX92" s="385"/>
      <c r="AY92" s="384">
        <v>840</v>
      </c>
    </row>
    <row r="93" spans="1:51" s="128" customFormat="1" ht="39.950000000000003" customHeight="1" x14ac:dyDescent="0.25">
      <c r="A93" s="54"/>
      <c r="B93" s="54"/>
      <c r="C93" s="54"/>
      <c r="D93" s="54"/>
      <c r="F93" s="56"/>
      <c r="G93" s="56"/>
      <c r="H93" s="32" t="s">
        <v>6469</v>
      </c>
      <c r="I93" s="32" t="s">
        <v>6469</v>
      </c>
      <c r="J93" s="57"/>
      <c r="K93" s="32" t="s">
        <v>6469</v>
      </c>
      <c r="L93" s="58"/>
      <c r="M93" s="58"/>
      <c r="N93" s="58"/>
      <c r="O93" s="58"/>
      <c r="P93" s="58"/>
      <c r="Q93" s="58"/>
      <c r="R93" s="58"/>
      <c r="S93" s="58"/>
      <c r="T93" s="376"/>
      <c r="U93" s="377"/>
      <c r="V93" s="377"/>
      <c r="W93" s="377"/>
      <c r="X93" s="377"/>
      <c r="Y93" s="378"/>
      <c r="Z93" s="378"/>
      <c r="AA93" s="378"/>
      <c r="AB93" s="378"/>
      <c r="AC93" s="377"/>
      <c r="AD93" s="377"/>
      <c r="AE93" s="377"/>
      <c r="AF93" s="377"/>
      <c r="AG93" s="379"/>
      <c r="AH93" s="379"/>
      <c r="AI93" s="379"/>
      <c r="AJ93" s="379"/>
      <c r="AK93" s="166"/>
      <c r="AL93" s="380"/>
      <c r="AM93" s="380"/>
      <c r="AN93" s="377"/>
      <c r="AO93" s="377"/>
      <c r="AP93" s="377"/>
      <c r="AQ93" s="377"/>
      <c r="AR93" s="377"/>
      <c r="AS93" s="377"/>
      <c r="AT93" s="377"/>
      <c r="AU93" s="377"/>
      <c r="AV93" s="382"/>
      <c r="AX93" s="385"/>
      <c r="AY93" s="384"/>
    </row>
    <row r="94" spans="1:51" s="128" customFormat="1" ht="39.950000000000003" customHeight="1" x14ac:dyDescent="0.25">
      <c r="A94" s="54"/>
      <c r="B94" s="54"/>
      <c r="C94" s="54"/>
      <c r="D94" s="54"/>
      <c r="F94" s="56"/>
      <c r="G94" s="56"/>
      <c r="H94" s="32" t="s">
        <v>6469</v>
      </c>
      <c r="I94" s="32" t="s">
        <v>6469</v>
      </c>
      <c r="J94" s="57"/>
      <c r="K94" s="32" t="s">
        <v>6469</v>
      </c>
      <c r="L94" s="58"/>
      <c r="M94" s="58"/>
      <c r="N94" s="58"/>
      <c r="O94" s="58"/>
      <c r="P94" s="58"/>
      <c r="Q94" s="58"/>
      <c r="R94" s="58"/>
      <c r="S94" s="58"/>
      <c r="T94" s="376"/>
      <c r="U94" s="377"/>
      <c r="V94" s="377"/>
      <c r="W94" s="377"/>
      <c r="X94" s="377"/>
      <c r="Y94" s="378"/>
      <c r="Z94" s="378"/>
      <c r="AA94" s="378"/>
      <c r="AB94" s="378"/>
      <c r="AC94" s="377"/>
      <c r="AD94" s="377"/>
      <c r="AE94" s="377"/>
      <c r="AF94" s="377"/>
      <c r="AG94" s="379"/>
      <c r="AH94" s="379"/>
      <c r="AI94" s="379"/>
      <c r="AJ94" s="379"/>
      <c r="AK94" s="166"/>
      <c r="AL94" s="380"/>
      <c r="AM94" s="380"/>
      <c r="AN94" s="377"/>
      <c r="AO94" s="377"/>
      <c r="AP94" s="377"/>
      <c r="AQ94" s="377"/>
      <c r="AR94" s="377"/>
      <c r="AS94" s="377"/>
      <c r="AT94" s="377"/>
      <c r="AU94" s="377"/>
      <c r="AV94" s="382"/>
      <c r="AX94" s="385"/>
      <c r="AY94" s="384"/>
    </row>
    <row r="95" spans="1:51" s="128" customFormat="1" ht="39.950000000000003" customHeight="1" x14ac:dyDescent="0.25">
      <c r="A95" s="54"/>
      <c r="B95" s="54"/>
      <c r="C95" s="54"/>
      <c r="D95" s="54"/>
      <c r="F95" s="56"/>
      <c r="G95" s="56"/>
      <c r="H95" s="32" t="s">
        <v>6469</v>
      </c>
      <c r="I95" s="32" t="s">
        <v>6469</v>
      </c>
      <c r="J95" s="57"/>
      <c r="K95" s="32" t="s">
        <v>6469</v>
      </c>
      <c r="L95" s="58"/>
      <c r="M95" s="58"/>
      <c r="N95" s="58"/>
      <c r="O95" s="58"/>
      <c r="P95" s="58"/>
      <c r="Q95" s="58"/>
      <c r="R95" s="58"/>
      <c r="S95" s="58"/>
      <c r="T95" s="376"/>
      <c r="U95" s="377"/>
      <c r="V95" s="377"/>
      <c r="W95" s="377"/>
      <c r="X95" s="377"/>
      <c r="Y95" s="378"/>
      <c r="Z95" s="378"/>
      <c r="AA95" s="378"/>
      <c r="AB95" s="378"/>
      <c r="AC95" s="377"/>
      <c r="AD95" s="377"/>
      <c r="AE95" s="377"/>
      <c r="AF95" s="377"/>
      <c r="AG95" s="379"/>
      <c r="AH95" s="379"/>
      <c r="AI95" s="379"/>
      <c r="AJ95" s="379"/>
      <c r="AK95" s="166"/>
      <c r="AL95" s="380"/>
      <c r="AM95" s="380"/>
      <c r="AN95" s="377"/>
      <c r="AO95" s="377"/>
      <c r="AP95" s="377"/>
      <c r="AQ95" s="377"/>
      <c r="AR95" s="377"/>
      <c r="AS95" s="377"/>
      <c r="AT95" s="377"/>
      <c r="AU95" s="377"/>
      <c r="AV95" s="382"/>
      <c r="AX95" s="385"/>
      <c r="AY95" s="384"/>
    </row>
    <row r="96" spans="1:51" s="128" customFormat="1" ht="39.950000000000003" customHeight="1" x14ac:dyDescent="0.25">
      <c r="A96" s="54"/>
      <c r="B96" s="54"/>
      <c r="C96" s="54"/>
      <c r="D96" s="54"/>
      <c r="F96" s="56"/>
      <c r="G96" s="56"/>
      <c r="H96" s="32" t="s">
        <v>6469</v>
      </c>
      <c r="I96" s="32" t="s">
        <v>6469</v>
      </c>
      <c r="J96" s="57"/>
      <c r="K96" s="32" t="s">
        <v>6469</v>
      </c>
      <c r="L96" s="58"/>
      <c r="M96" s="58"/>
      <c r="N96" s="58"/>
      <c r="O96" s="58"/>
      <c r="P96" s="58"/>
      <c r="Q96" s="58"/>
      <c r="R96" s="58"/>
      <c r="S96" s="58"/>
      <c r="T96" s="376"/>
      <c r="U96" s="377"/>
      <c r="V96" s="377"/>
      <c r="W96" s="377"/>
      <c r="X96" s="377"/>
      <c r="Y96" s="378"/>
      <c r="Z96" s="378"/>
      <c r="AA96" s="378"/>
      <c r="AB96" s="378"/>
      <c r="AC96" s="377"/>
      <c r="AD96" s="377"/>
      <c r="AE96" s="377"/>
      <c r="AF96" s="377"/>
      <c r="AG96" s="379"/>
      <c r="AH96" s="379"/>
      <c r="AI96" s="379"/>
      <c r="AJ96" s="379"/>
      <c r="AK96" s="166"/>
      <c r="AL96" s="380"/>
      <c r="AM96" s="380"/>
      <c r="AN96" s="377"/>
      <c r="AO96" s="377"/>
      <c r="AP96" s="377"/>
      <c r="AQ96" s="377"/>
      <c r="AR96" s="377"/>
      <c r="AS96" s="377"/>
      <c r="AT96" s="377"/>
      <c r="AU96" s="377"/>
      <c r="AV96" s="382"/>
      <c r="AX96" s="385"/>
      <c r="AY96" s="384"/>
    </row>
    <row r="97" spans="1:51" s="128" customFormat="1" ht="39.950000000000003" customHeight="1" x14ac:dyDescent="0.25">
      <c r="A97" s="54"/>
      <c r="B97" s="54"/>
      <c r="C97" s="54"/>
      <c r="D97" s="54"/>
      <c r="F97" s="56"/>
      <c r="G97" s="56"/>
      <c r="H97" s="32" t="s">
        <v>6469</v>
      </c>
      <c r="I97" s="32" t="s">
        <v>6469</v>
      </c>
      <c r="J97" s="57"/>
      <c r="K97" s="32" t="s">
        <v>6469</v>
      </c>
      <c r="L97" s="58"/>
      <c r="M97" s="58"/>
      <c r="N97" s="58"/>
      <c r="O97" s="58"/>
      <c r="P97" s="58"/>
      <c r="Q97" s="58"/>
      <c r="R97" s="58"/>
      <c r="S97" s="58"/>
      <c r="T97" s="376"/>
      <c r="U97" s="377"/>
      <c r="V97" s="377"/>
      <c r="W97" s="377"/>
      <c r="X97" s="377"/>
      <c r="Y97" s="378"/>
      <c r="Z97" s="378"/>
      <c r="AA97" s="378"/>
      <c r="AB97" s="378"/>
      <c r="AC97" s="377"/>
      <c r="AD97" s="377"/>
      <c r="AE97" s="377"/>
      <c r="AF97" s="377"/>
      <c r="AG97" s="379"/>
      <c r="AH97" s="379"/>
      <c r="AI97" s="379"/>
      <c r="AJ97" s="379"/>
      <c r="AK97" s="166"/>
      <c r="AL97" s="380"/>
      <c r="AM97" s="380"/>
      <c r="AN97" s="377"/>
      <c r="AO97" s="377"/>
      <c r="AP97" s="377"/>
      <c r="AQ97" s="377"/>
      <c r="AR97" s="377"/>
      <c r="AS97" s="377"/>
      <c r="AT97" s="377"/>
      <c r="AU97" s="377"/>
      <c r="AV97" s="382"/>
      <c r="AX97" s="385"/>
      <c r="AY97" s="384"/>
    </row>
    <row r="98" spans="1:51" s="128" customFormat="1" ht="39.950000000000003" customHeight="1" x14ac:dyDescent="0.25">
      <c r="A98" s="54"/>
      <c r="B98" s="54"/>
      <c r="C98" s="54"/>
      <c r="D98" s="54"/>
      <c r="F98" s="56"/>
      <c r="G98" s="56"/>
      <c r="H98" s="32" t="s">
        <v>6469</v>
      </c>
      <c r="I98" s="32" t="s">
        <v>6469</v>
      </c>
      <c r="J98" s="57"/>
      <c r="K98" s="32" t="s">
        <v>6469</v>
      </c>
      <c r="L98" s="58"/>
      <c r="M98" s="58"/>
      <c r="N98" s="58"/>
      <c r="O98" s="58"/>
      <c r="P98" s="58"/>
      <c r="Q98" s="58"/>
      <c r="R98" s="58"/>
      <c r="S98" s="58"/>
      <c r="T98" s="376"/>
      <c r="U98" s="377"/>
      <c r="V98" s="377"/>
      <c r="W98" s="377"/>
      <c r="X98" s="377"/>
      <c r="Y98" s="378"/>
      <c r="Z98" s="378"/>
      <c r="AA98" s="378"/>
      <c r="AB98" s="378"/>
      <c r="AC98" s="377"/>
      <c r="AD98" s="377"/>
      <c r="AE98" s="377"/>
      <c r="AF98" s="377"/>
      <c r="AG98" s="379"/>
      <c r="AH98" s="379"/>
      <c r="AI98" s="379"/>
      <c r="AJ98" s="379"/>
      <c r="AK98" s="166"/>
      <c r="AL98" s="380"/>
      <c r="AM98" s="380"/>
      <c r="AN98" s="377"/>
      <c r="AO98" s="377"/>
      <c r="AP98" s="377"/>
      <c r="AQ98" s="377"/>
      <c r="AR98" s="377"/>
      <c r="AS98" s="377"/>
      <c r="AT98" s="377"/>
      <c r="AU98" s="377"/>
      <c r="AV98" s="382"/>
      <c r="AX98" s="385"/>
      <c r="AY98" s="384"/>
    </row>
    <row r="99" spans="1:51" s="128" customFormat="1" ht="39.75" customHeight="1" x14ac:dyDescent="0.25">
      <c r="A99" s="54" t="s">
        <v>6416</v>
      </c>
      <c r="B99" s="54" t="s">
        <v>6417</v>
      </c>
      <c r="C99" s="54" t="s">
        <v>6418</v>
      </c>
      <c r="D99" s="54" t="s">
        <v>6419</v>
      </c>
      <c r="E99" s="128" t="s">
        <v>609</v>
      </c>
      <c r="F99" s="56"/>
      <c r="G99" s="56" t="s">
        <v>793</v>
      </c>
      <c r="H99" s="32" t="s">
        <v>6420</v>
      </c>
      <c r="I99" s="32" t="s">
        <v>215</v>
      </c>
      <c r="J99" s="57" t="s">
        <v>6420</v>
      </c>
      <c r="K99" s="32" t="s">
        <v>6474</v>
      </c>
      <c r="L99" s="58">
        <v>7200</v>
      </c>
      <c r="M99" s="58">
        <v>2600</v>
      </c>
      <c r="N99" s="58">
        <v>2000</v>
      </c>
      <c r="O99" s="58">
        <v>1400</v>
      </c>
      <c r="P99" s="58"/>
      <c r="Q99" s="58"/>
      <c r="R99" s="58"/>
      <c r="S99" s="58"/>
      <c r="T99" s="376" t="s">
        <v>793</v>
      </c>
      <c r="U99" s="377"/>
      <c r="V99" s="377"/>
      <c r="W99" s="377"/>
      <c r="X99" s="377"/>
      <c r="Y99" s="378"/>
      <c r="Z99" s="378"/>
      <c r="AA99" s="378"/>
      <c r="AB99" s="378"/>
      <c r="AC99" s="377"/>
      <c r="AD99" s="377"/>
      <c r="AE99" s="377"/>
      <c r="AF99" s="377"/>
      <c r="AG99" s="379"/>
      <c r="AH99" s="379"/>
      <c r="AI99" s="379"/>
      <c r="AJ99" s="379"/>
      <c r="AK99" s="166">
        <v>4.3499999999999996</v>
      </c>
      <c r="AL99" s="380"/>
      <c r="AM99" s="381">
        <v>2.5</v>
      </c>
      <c r="AN99" s="377">
        <v>18000</v>
      </c>
      <c r="AO99" s="377">
        <v>6500</v>
      </c>
      <c r="AP99" s="377">
        <v>5000</v>
      </c>
      <c r="AQ99" s="377">
        <v>3500</v>
      </c>
      <c r="AR99" s="377">
        <v>18000</v>
      </c>
      <c r="AS99" s="377">
        <v>6500</v>
      </c>
      <c r="AT99" s="377">
        <v>5000</v>
      </c>
      <c r="AU99" s="377">
        <v>3500</v>
      </c>
      <c r="AV99" s="382"/>
      <c r="AW99" s="128" t="s">
        <v>609</v>
      </c>
      <c r="AX99" s="385"/>
      <c r="AY99" s="384"/>
    </row>
    <row r="100" spans="1:51" s="128" customFormat="1" ht="39.75" customHeight="1" x14ac:dyDescent="0.25">
      <c r="A100" s="54"/>
      <c r="B100" s="54"/>
      <c r="C100" s="54"/>
      <c r="D100" s="54"/>
      <c r="F100" s="56"/>
      <c r="G100" s="56"/>
      <c r="H100" s="32" t="s">
        <v>6469</v>
      </c>
      <c r="I100" s="32" t="s">
        <v>6469</v>
      </c>
      <c r="J100" s="57"/>
      <c r="K100" s="32" t="s">
        <v>6469</v>
      </c>
      <c r="L100" s="58"/>
      <c r="M100" s="58"/>
      <c r="N100" s="58"/>
      <c r="O100" s="58"/>
      <c r="P100" s="58"/>
      <c r="Q100" s="58"/>
      <c r="R100" s="58"/>
      <c r="S100" s="58"/>
      <c r="T100" s="376"/>
      <c r="U100" s="377"/>
      <c r="V100" s="377"/>
      <c r="W100" s="377"/>
      <c r="X100" s="377"/>
      <c r="Y100" s="378"/>
      <c r="Z100" s="378"/>
      <c r="AA100" s="378"/>
      <c r="AB100" s="378"/>
      <c r="AC100" s="377"/>
      <c r="AD100" s="377"/>
      <c r="AE100" s="377"/>
      <c r="AF100" s="377"/>
      <c r="AG100" s="379"/>
      <c r="AH100" s="379"/>
      <c r="AI100" s="379"/>
      <c r="AJ100" s="379"/>
      <c r="AK100" s="166"/>
      <c r="AL100" s="380"/>
      <c r="AM100" s="381"/>
      <c r="AN100" s="377"/>
      <c r="AO100" s="377"/>
      <c r="AP100" s="377"/>
      <c r="AQ100" s="377"/>
      <c r="AR100" s="377"/>
      <c r="AS100" s="377"/>
      <c r="AT100" s="377"/>
      <c r="AU100" s="377"/>
      <c r="AV100" s="382"/>
      <c r="AX100" s="385"/>
      <c r="AY100" s="384"/>
    </row>
    <row r="101" spans="1:51" s="128" customFormat="1" ht="39.75" customHeight="1" x14ac:dyDescent="0.25">
      <c r="A101" s="54"/>
      <c r="B101" s="54"/>
      <c r="C101" s="54"/>
      <c r="D101" s="54"/>
      <c r="F101" s="56"/>
      <c r="G101" s="56"/>
      <c r="H101" s="32" t="s">
        <v>6469</v>
      </c>
      <c r="I101" s="32" t="s">
        <v>6469</v>
      </c>
      <c r="J101" s="57"/>
      <c r="K101" s="32" t="s">
        <v>6469</v>
      </c>
      <c r="L101" s="58"/>
      <c r="M101" s="58"/>
      <c r="N101" s="58"/>
      <c r="O101" s="58"/>
      <c r="P101" s="58"/>
      <c r="Q101" s="58"/>
      <c r="R101" s="58"/>
      <c r="S101" s="58"/>
      <c r="T101" s="376"/>
      <c r="U101" s="377"/>
      <c r="V101" s="377"/>
      <c r="W101" s="377"/>
      <c r="X101" s="377"/>
      <c r="Y101" s="378"/>
      <c r="Z101" s="378"/>
      <c r="AA101" s="378"/>
      <c r="AB101" s="378"/>
      <c r="AC101" s="377"/>
      <c r="AD101" s="377"/>
      <c r="AE101" s="377"/>
      <c r="AF101" s="377"/>
      <c r="AG101" s="379"/>
      <c r="AH101" s="379"/>
      <c r="AI101" s="379"/>
      <c r="AJ101" s="379"/>
      <c r="AK101" s="166"/>
      <c r="AL101" s="380"/>
      <c r="AM101" s="381"/>
      <c r="AN101" s="377"/>
      <c r="AO101" s="377"/>
      <c r="AP101" s="377"/>
      <c r="AQ101" s="377"/>
      <c r="AR101" s="377"/>
      <c r="AS101" s="377"/>
      <c r="AT101" s="377"/>
      <c r="AU101" s="377"/>
      <c r="AV101" s="382"/>
      <c r="AX101" s="385"/>
      <c r="AY101" s="384"/>
    </row>
    <row r="102" spans="1:51" s="128" customFormat="1" ht="39.75" customHeight="1" x14ac:dyDescent="0.25">
      <c r="A102" s="54"/>
      <c r="B102" s="54"/>
      <c r="C102" s="54"/>
      <c r="D102" s="54"/>
      <c r="F102" s="56"/>
      <c r="G102" s="56"/>
      <c r="H102" s="32" t="s">
        <v>6469</v>
      </c>
      <c r="I102" s="32" t="s">
        <v>6469</v>
      </c>
      <c r="J102" s="57"/>
      <c r="K102" s="32" t="s">
        <v>6469</v>
      </c>
      <c r="L102" s="58"/>
      <c r="M102" s="58"/>
      <c r="N102" s="58"/>
      <c r="O102" s="58"/>
      <c r="P102" s="58"/>
      <c r="Q102" s="58"/>
      <c r="R102" s="58"/>
      <c r="S102" s="58"/>
      <c r="T102" s="376"/>
      <c r="U102" s="377"/>
      <c r="V102" s="377"/>
      <c r="W102" s="377"/>
      <c r="X102" s="377"/>
      <c r="Y102" s="378"/>
      <c r="Z102" s="378"/>
      <c r="AA102" s="378"/>
      <c r="AB102" s="378"/>
      <c r="AC102" s="377"/>
      <c r="AD102" s="377"/>
      <c r="AE102" s="377"/>
      <c r="AF102" s="377"/>
      <c r="AG102" s="379"/>
      <c r="AH102" s="379"/>
      <c r="AI102" s="379"/>
      <c r="AJ102" s="379"/>
      <c r="AK102" s="166"/>
      <c r="AL102" s="380"/>
      <c r="AM102" s="381"/>
      <c r="AN102" s="377"/>
      <c r="AO102" s="377"/>
      <c r="AP102" s="377"/>
      <c r="AQ102" s="377"/>
      <c r="AR102" s="377"/>
      <c r="AS102" s="377"/>
      <c r="AT102" s="377"/>
      <c r="AU102" s="377"/>
      <c r="AV102" s="382"/>
      <c r="AX102" s="385"/>
      <c r="AY102" s="384"/>
    </row>
    <row r="103" spans="1:51" s="128" customFormat="1" ht="39.75" customHeight="1" x14ac:dyDescent="0.25">
      <c r="A103" s="54"/>
      <c r="B103" s="54"/>
      <c r="C103" s="54"/>
      <c r="D103" s="54"/>
      <c r="F103" s="56"/>
      <c r="G103" s="56"/>
      <c r="H103" s="32" t="s">
        <v>6469</v>
      </c>
      <c r="I103" s="32" t="s">
        <v>6469</v>
      </c>
      <c r="J103" s="57"/>
      <c r="K103" s="32" t="s">
        <v>6469</v>
      </c>
      <c r="L103" s="58"/>
      <c r="M103" s="58"/>
      <c r="N103" s="58"/>
      <c r="O103" s="58"/>
      <c r="P103" s="58"/>
      <c r="Q103" s="58"/>
      <c r="R103" s="58"/>
      <c r="S103" s="58"/>
      <c r="T103" s="376"/>
      <c r="U103" s="377"/>
      <c r="V103" s="377"/>
      <c r="W103" s="377"/>
      <c r="X103" s="377"/>
      <c r="Y103" s="378"/>
      <c r="Z103" s="378"/>
      <c r="AA103" s="378"/>
      <c r="AB103" s="378"/>
      <c r="AC103" s="377"/>
      <c r="AD103" s="377"/>
      <c r="AE103" s="377"/>
      <c r="AF103" s="377"/>
      <c r="AG103" s="379"/>
      <c r="AH103" s="379"/>
      <c r="AI103" s="379"/>
      <c r="AJ103" s="379"/>
      <c r="AK103" s="166"/>
      <c r="AL103" s="380"/>
      <c r="AM103" s="381"/>
      <c r="AN103" s="377"/>
      <c r="AO103" s="377"/>
      <c r="AP103" s="377"/>
      <c r="AQ103" s="377"/>
      <c r="AR103" s="377"/>
      <c r="AS103" s="377"/>
      <c r="AT103" s="377"/>
      <c r="AU103" s="377"/>
      <c r="AV103" s="382"/>
      <c r="AX103" s="385"/>
      <c r="AY103" s="384"/>
    </row>
    <row r="104" spans="1:51" s="128" customFormat="1" ht="39.75" customHeight="1" x14ac:dyDescent="0.25">
      <c r="A104" s="54"/>
      <c r="B104" s="54"/>
      <c r="C104" s="54"/>
      <c r="D104" s="54"/>
      <c r="F104" s="56"/>
      <c r="G104" s="56"/>
      <c r="H104" s="32" t="s">
        <v>6469</v>
      </c>
      <c r="I104" s="32" t="s">
        <v>6469</v>
      </c>
      <c r="J104" s="57"/>
      <c r="K104" s="32" t="s">
        <v>6469</v>
      </c>
      <c r="L104" s="58"/>
      <c r="M104" s="58"/>
      <c r="N104" s="58"/>
      <c r="O104" s="58"/>
      <c r="P104" s="58"/>
      <c r="Q104" s="58"/>
      <c r="R104" s="58"/>
      <c r="S104" s="58"/>
      <c r="T104" s="376"/>
      <c r="U104" s="377"/>
      <c r="V104" s="377"/>
      <c r="W104" s="377"/>
      <c r="X104" s="377"/>
      <c r="Y104" s="378"/>
      <c r="Z104" s="378"/>
      <c r="AA104" s="378"/>
      <c r="AB104" s="378"/>
      <c r="AC104" s="377"/>
      <c r="AD104" s="377"/>
      <c r="AE104" s="377"/>
      <c r="AF104" s="377"/>
      <c r="AG104" s="379"/>
      <c r="AH104" s="379"/>
      <c r="AI104" s="379"/>
      <c r="AJ104" s="379"/>
      <c r="AK104" s="166"/>
      <c r="AL104" s="380"/>
      <c r="AM104" s="381"/>
      <c r="AN104" s="377"/>
      <c r="AO104" s="377"/>
      <c r="AP104" s="377"/>
      <c r="AQ104" s="377"/>
      <c r="AR104" s="377"/>
      <c r="AS104" s="377"/>
      <c r="AT104" s="377"/>
      <c r="AU104" s="377"/>
      <c r="AV104" s="382"/>
      <c r="AX104" s="385"/>
      <c r="AY104" s="384"/>
    </row>
    <row r="105" spans="1:51" s="128" customFormat="1" ht="39.75" customHeight="1" x14ac:dyDescent="0.25">
      <c r="A105" s="54"/>
      <c r="B105" s="54"/>
      <c r="C105" s="54"/>
      <c r="D105" s="54"/>
      <c r="F105" s="56"/>
      <c r="G105" s="56"/>
      <c r="H105" s="32" t="s">
        <v>6469</v>
      </c>
      <c r="I105" s="32" t="s">
        <v>6469</v>
      </c>
      <c r="J105" s="57"/>
      <c r="K105" s="32" t="s">
        <v>6469</v>
      </c>
      <c r="L105" s="58"/>
      <c r="M105" s="58"/>
      <c r="N105" s="58"/>
      <c r="O105" s="58"/>
      <c r="P105" s="58"/>
      <c r="Q105" s="58"/>
      <c r="R105" s="58"/>
      <c r="S105" s="58"/>
      <c r="T105" s="376"/>
      <c r="U105" s="377"/>
      <c r="V105" s="377"/>
      <c r="W105" s="377"/>
      <c r="X105" s="377"/>
      <c r="Y105" s="378"/>
      <c r="Z105" s="378"/>
      <c r="AA105" s="378"/>
      <c r="AB105" s="378"/>
      <c r="AC105" s="377"/>
      <c r="AD105" s="377"/>
      <c r="AE105" s="377"/>
      <c r="AF105" s="377"/>
      <c r="AG105" s="379"/>
      <c r="AH105" s="379"/>
      <c r="AI105" s="379"/>
      <c r="AJ105" s="379"/>
      <c r="AK105" s="166"/>
      <c r="AL105" s="380"/>
      <c r="AM105" s="381"/>
      <c r="AN105" s="377"/>
      <c r="AO105" s="377"/>
      <c r="AP105" s="377"/>
      <c r="AQ105" s="377"/>
      <c r="AR105" s="377"/>
      <c r="AS105" s="377"/>
      <c r="AT105" s="377"/>
      <c r="AU105" s="377"/>
      <c r="AV105" s="382"/>
      <c r="AX105" s="385"/>
      <c r="AY105" s="384"/>
    </row>
    <row r="106" spans="1:51" s="128" customFormat="1" ht="60.75" customHeight="1" x14ac:dyDescent="0.25">
      <c r="A106" s="54" t="s">
        <v>6421</v>
      </c>
      <c r="B106" s="54" t="s">
        <v>6422</v>
      </c>
      <c r="C106" s="54" t="s">
        <v>6423</v>
      </c>
      <c r="D106" s="54" t="s">
        <v>6424</v>
      </c>
      <c r="E106" s="128" t="s">
        <v>609</v>
      </c>
      <c r="F106" s="56"/>
      <c r="G106" s="56" t="s">
        <v>795</v>
      </c>
      <c r="H106" s="32" t="s">
        <v>6420</v>
      </c>
      <c r="I106" s="32" t="s">
        <v>6474</v>
      </c>
      <c r="J106" s="57" t="s">
        <v>6420</v>
      </c>
      <c r="K106" s="32" t="s">
        <v>5602</v>
      </c>
      <c r="L106" s="58">
        <v>6500</v>
      </c>
      <c r="M106" s="58">
        <v>2600</v>
      </c>
      <c r="N106" s="58">
        <v>2000</v>
      </c>
      <c r="O106" s="58">
        <v>1400</v>
      </c>
      <c r="P106" s="58"/>
      <c r="Q106" s="58"/>
      <c r="R106" s="58"/>
      <c r="S106" s="58"/>
      <c r="T106" s="376" t="s">
        <v>795</v>
      </c>
      <c r="U106" s="377"/>
      <c r="V106" s="377"/>
      <c r="W106" s="377"/>
      <c r="X106" s="377"/>
      <c r="Y106" s="378"/>
      <c r="Z106" s="378"/>
      <c r="AA106" s="378"/>
      <c r="AB106" s="378"/>
      <c r="AC106" s="377"/>
      <c r="AD106" s="377"/>
      <c r="AE106" s="377"/>
      <c r="AF106" s="377"/>
      <c r="AG106" s="379"/>
      <c r="AH106" s="379"/>
      <c r="AI106" s="379"/>
      <c r="AJ106" s="379"/>
      <c r="AK106" s="166">
        <v>3.34</v>
      </c>
      <c r="AL106" s="380"/>
      <c r="AM106" s="381">
        <v>1.9</v>
      </c>
      <c r="AN106" s="377">
        <v>12350</v>
      </c>
      <c r="AO106" s="377">
        <v>4940</v>
      </c>
      <c r="AP106" s="377">
        <v>3800</v>
      </c>
      <c r="AQ106" s="377">
        <v>2660</v>
      </c>
      <c r="AR106" s="377">
        <v>12400</v>
      </c>
      <c r="AS106" s="377">
        <v>4900</v>
      </c>
      <c r="AT106" s="377">
        <v>3800</v>
      </c>
      <c r="AU106" s="377">
        <v>2700</v>
      </c>
      <c r="AV106" s="382"/>
      <c r="AW106" s="128" t="s">
        <v>609</v>
      </c>
      <c r="AX106" s="385"/>
      <c r="AY106" s="384">
        <v>840</v>
      </c>
    </row>
    <row r="107" spans="1:51" s="128" customFormat="1" ht="60.75" customHeight="1" x14ac:dyDescent="0.25">
      <c r="A107" s="54"/>
      <c r="B107" s="54"/>
      <c r="C107" s="54"/>
      <c r="D107" s="54"/>
      <c r="F107" s="56"/>
      <c r="G107" s="56"/>
      <c r="H107" s="32" t="s">
        <v>6469</v>
      </c>
      <c r="I107" s="32" t="s">
        <v>6469</v>
      </c>
      <c r="J107" s="57"/>
      <c r="K107" s="32" t="s">
        <v>6469</v>
      </c>
      <c r="L107" s="58"/>
      <c r="M107" s="58"/>
      <c r="N107" s="58"/>
      <c r="O107" s="58"/>
      <c r="P107" s="58"/>
      <c r="Q107" s="58"/>
      <c r="R107" s="58"/>
      <c r="S107" s="58"/>
      <c r="T107" s="376"/>
      <c r="U107" s="377"/>
      <c r="V107" s="377"/>
      <c r="W107" s="377"/>
      <c r="X107" s="377"/>
      <c r="Y107" s="378"/>
      <c r="Z107" s="378"/>
      <c r="AA107" s="378"/>
      <c r="AB107" s="378"/>
      <c r="AC107" s="377"/>
      <c r="AD107" s="377"/>
      <c r="AE107" s="377"/>
      <c r="AF107" s="377"/>
      <c r="AG107" s="379"/>
      <c r="AH107" s="379"/>
      <c r="AI107" s="379"/>
      <c r="AJ107" s="379"/>
      <c r="AK107" s="166"/>
      <c r="AL107" s="380"/>
      <c r="AM107" s="381"/>
      <c r="AN107" s="377"/>
      <c r="AO107" s="377"/>
      <c r="AP107" s="377"/>
      <c r="AQ107" s="377"/>
      <c r="AR107" s="377"/>
      <c r="AS107" s="377"/>
      <c r="AT107" s="377"/>
      <c r="AU107" s="377"/>
      <c r="AV107" s="382"/>
      <c r="AX107" s="385"/>
      <c r="AY107" s="384"/>
    </row>
    <row r="108" spans="1:51" s="128" customFormat="1" ht="60.75" customHeight="1" x14ac:dyDescent="0.25">
      <c r="A108" s="54"/>
      <c r="B108" s="54"/>
      <c r="C108" s="54"/>
      <c r="D108" s="54"/>
      <c r="F108" s="56"/>
      <c r="G108" s="56"/>
      <c r="H108" s="32" t="s">
        <v>6469</v>
      </c>
      <c r="I108" s="32" t="s">
        <v>6469</v>
      </c>
      <c r="J108" s="57"/>
      <c r="K108" s="32" t="s">
        <v>6469</v>
      </c>
      <c r="L108" s="58"/>
      <c r="M108" s="58"/>
      <c r="N108" s="58"/>
      <c r="O108" s="58"/>
      <c r="P108" s="58"/>
      <c r="Q108" s="58"/>
      <c r="R108" s="58"/>
      <c r="S108" s="58"/>
      <c r="T108" s="376"/>
      <c r="U108" s="377"/>
      <c r="V108" s="377"/>
      <c r="W108" s="377"/>
      <c r="X108" s="377"/>
      <c r="Y108" s="378"/>
      <c r="Z108" s="378"/>
      <c r="AA108" s="378"/>
      <c r="AB108" s="378"/>
      <c r="AC108" s="377"/>
      <c r="AD108" s="377"/>
      <c r="AE108" s="377"/>
      <c r="AF108" s="377"/>
      <c r="AG108" s="379"/>
      <c r="AH108" s="379"/>
      <c r="AI108" s="379"/>
      <c r="AJ108" s="379"/>
      <c r="AK108" s="166"/>
      <c r="AL108" s="380"/>
      <c r="AM108" s="381"/>
      <c r="AN108" s="377"/>
      <c r="AO108" s="377"/>
      <c r="AP108" s="377"/>
      <c r="AQ108" s="377"/>
      <c r="AR108" s="377"/>
      <c r="AS108" s="377"/>
      <c r="AT108" s="377"/>
      <c r="AU108" s="377"/>
      <c r="AV108" s="382"/>
      <c r="AX108" s="385"/>
      <c r="AY108" s="384"/>
    </row>
    <row r="109" spans="1:51" s="128" customFormat="1" ht="60.75" customHeight="1" x14ac:dyDescent="0.25">
      <c r="A109" s="54"/>
      <c r="B109" s="54"/>
      <c r="C109" s="54"/>
      <c r="D109" s="54"/>
      <c r="F109" s="56"/>
      <c r="G109" s="56"/>
      <c r="H109" s="32" t="s">
        <v>6469</v>
      </c>
      <c r="I109" s="32" t="s">
        <v>6469</v>
      </c>
      <c r="J109" s="57"/>
      <c r="K109" s="32" t="s">
        <v>6469</v>
      </c>
      <c r="L109" s="58"/>
      <c r="M109" s="58"/>
      <c r="N109" s="58"/>
      <c r="O109" s="58"/>
      <c r="P109" s="58"/>
      <c r="Q109" s="58"/>
      <c r="R109" s="58"/>
      <c r="S109" s="58"/>
      <c r="T109" s="376"/>
      <c r="U109" s="377"/>
      <c r="V109" s="377"/>
      <c r="W109" s="377"/>
      <c r="X109" s="377"/>
      <c r="Y109" s="378"/>
      <c r="Z109" s="378"/>
      <c r="AA109" s="378"/>
      <c r="AB109" s="378"/>
      <c r="AC109" s="377"/>
      <c r="AD109" s="377"/>
      <c r="AE109" s="377"/>
      <c r="AF109" s="377"/>
      <c r="AG109" s="379"/>
      <c r="AH109" s="379"/>
      <c r="AI109" s="379"/>
      <c r="AJ109" s="379"/>
      <c r="AK109" s="166"/>
      <c r="AL109" s="380"/>
      <c r="AM109" s="381"/>
      <c r="AN109" s="377"/>
      <c r="AO109" s="377"/>
      <c r="AP109" s="377"/>
      <c r="AQ109" s="377"/>
      <c r="AR109" s="377"/>
      <c r="AS109" s="377"/>
      <c r="AT109" s="377"/>
      <c r="AU109" s="377"/>
      <c r="AV109" s="382"/>
      <c r="AX109" s="385"/>
      <c r="AY109" s="384"/>
    </row>
    <row r="110" spans="1:51" s="128" customFormat="1" ht="60.75" customHeight="1" x14ac:dyDescent="0.25">
      <c r="A110" s="54"/>
      <c r="B110" s="54"/>
      <c r="C110" s="54"/>
      <c r="D110" s="54"/>
      <c r="F110" s="56"/>
      <c r="G110" s="56"/>
      <c r="H110" s="32" t="s">
        <v>6469</v>
      </c>
      <c r="I110" s="32" t="s">
        <v>6469</v>
      </c>
      <c r="J110" s="57"/>
      <c r="K110" s="32" t="s">
        <v>6469</v>
      </c>
      <c r="L110" s="58"/>
      <c r="M110" s="58"/>
      <c r="N110" s="58"/>
      <c r="O110" s="58"/>
      <c r="P110" s="58"/>
      <c r="Q110" s="58"/>
      <c r="R110" s="58"/>
      <c r="S110" s="58"/>
      <c r="T110" s="376"/>
      <c r="U110" s="377"/>
      <c r="V110" s="377"/>
      <c r="W110" s="377"/>
      <c r="X110" s="377"/>
      <c r="Y110" s="378"/>
      <c r="Z110" s="378"/>
      <c r="AA110" s="378"/>
      <c r="AB110" s="378"/>
      <c r="AC110" s="377"/>
      <c r="AD110" s="377"/>
      <c r="AE110" s="377"/>
      <c r="AF110" s="377"/>
      <c r="AG110" s="379"/>
      <c r="AH110" s="379"/>
      <c r="AI110" s="379"/>
      <c r="AJ110" s="379"/>
      <c r="AK110" s="166"/>
      <c r="AL110" s="380"/>
      <c r="AM110" s="381"/>
      <c r="AN110" s="377"/>
      <c r="AO110" s="377"/>
      <c r="AP110" s="377"/>
      <c r="AQ110" s="377"/>
      <c r="AR110" s="377"/>
      <c r="AS110" s="377"/>
      <c r="AT110" s="377"/>
      <c r="AU110" s="377"/>
      <c r="AV110" s="382"/>
      <c r="AX110" s="385"/>
      <c r="AY110" s="384"/>
    </row>
    <row r="111" spans="1:51" s="128" customFormat="1" ht="60.75" customHeight="1" x14ac:dyDescent="0.25">
      <c r="A111" s="54"/>
      <c r="B111" s="54"/>
      <c r="C111" s="54"/>
      <c r="D111" s="54"/>
      <c r="F111" s="56"/>
      <c r="G111" s="56"/>
      <c r="H111" s="32" t="s">
        <v>6469</v>
      </c>
      <c r="I111" s="32" t="s">
        <v>6469</v>
      </c>
      <c r="J111" s="57"/>
      <c r="K111" s="32" t="s">
        <v>6469</v>
      </c>
      <c r="L111" s="58"/>
      <c r="M111" s="58"/>
      <c r="N111" s="58"/>
      <c r="O111" s="58"/>
      <c r="P111" s="58"/>
      <c r="Q111" s="58"/>
      <c r="R111" s="58"/>
      <c r="S111" s="58"/>
      <c r="T111" s="376"/>
      <c r="U111" s="377"/>
      <c r="V111" s="377"/>
      <c r="W111" s="377"/>
      <c r="X111" s="377"/>
      <c r="Y111" s="378"/>
      <c r="Z111" s="378"/>
      <c r="AA111" s="378"/>
      <c r="AB111" s="378"/>
      <c r="AC111" s="377"/>
      <c r="AD111" s="377"/>
      <c r="AE111" s="377"/>
      <c r="AF111" s="377"/>
      <c r="AG111" s="379"/>
      <c r="AH111" s="379"/>
      <c r="AI111" s="379"/>
      <c r="AJ111" s="379"/>
      <c r="AK111" s="166"/>
      <c r="AL111" s="380"/>
      <c r="AM111" s="381"/>
      <c r="AN111" s="377"/>
      <c r="AO111" s="377"/>
      <c r="AP111" s="377"/>
      <c r="AQ111" s="377"/>
      <c r="AR111" s="377"/>
      <c r="AS111" s="377"/>
      <c r="AT111" s="377"/>
      <c r="AU111" s="377"/>
      <c r="AV111" s="382"/>
      <c r="AX111" s="385"/>
      <c r="AY111" s="384"/>
    </row>
    <row r="112" spans="1:51" s="128" customFormat="1" ht="60.75" customHeight="1" x14ac:dyDescent="0.25">
      <c r="A112" s="54"/>
      <c r="B112" s="54"/>
      <c r="C112" s="54"/>
      <c r="D112" s="54"/>
      <c r="F112" s="56"/>
      <c r="G112" s="56"/>
      <c r="H112" s="32" t="s">
        <v>6469</v>
      </c>
      <c r="I112" s="32" t="s">
        <v>6469</v>
      </c>
      <c r="J112" s="57"/>
      <c r="K112" s="32" t="s">
        <v>6469</v>
      </c>
      <c r="L112" s="58"/>
      <c r="M112" s="58"/>
      <c r="N112" s="58"/>
      <c r="O112" s="58"/>
      <c r="P112" s="58"/>
      <c r="Q112" s="58"/>
      <c r="R112" s="58"/>
      <c r="S112" s="58"/>
      <c r="T112" s="376"/>
      <c r="U112" s="377"/>
      <c r="V112" s="377"/>
      <c r="W112" s="377"/>
      <c r="X112" s="377"/>
      <c r="Y112" s="378"/>
      <c r="Z112" s="378"/>
      <c r="AA112" s="378"/>
      <c r="AB112" s="378"/>
      <c r="AC112" s="377"/>
      <c r="AD112" s="377"/>
      <c r="AE112" s="377"/>
      <c r="AF112" s="377"/>
      <c r="AG112" s="379"/>
      <c r="AH112" s="379"/>
      <c r="AI112" s="379"/>
      <c r="AJ112" s="379"/>
      <c r="AK112" s="166"/>
      <c r="AL112" s="380"/>
      <c r="AM112" s="381"/>
      <c r="AN112" s="377"/>
      <c r="AO112" s="377"/>
      <c r="AP112" s="377"/>
      <c r="AQ112" s="377"/>
      <c r="AR112" s="377"/>
      <c r="AS112" s="377"/>
      <c r="AT112" s="377"/>
      <c r="AU112" s="377"/>
      <c r="AV112" s="382"/>
      <c r="AX112" s="385"/>
      <c r="AY112" s="384"/>
    </row>
    <row r="113" spans="1:59" s="128" customFormat="1" ht="63" x14ac:dyDescent="0.25">
      <c r="A113" s="54" t="s">
        <v>6425</v>
      </c>
      <c r="B113" s="54" t="s">
        <v>6426</v>
      </c>
      <c r="C113" s="54" t="s">
        <v>6427</v>
      </c>
      <c r="D113" s="54" t="s">
        <v>6428</v>
      </c>
      <c r="E113" s="128" t="s">
        <v>609</v>
      </c>
      <c r="F113" s="56">
        <v>56</v>
      </c>
      <c r="G113" s="56" t="s">
        <v>899</v>
      </c>
      <c r="H113" s="32" t="s">
        <v>6429</v>
      </c>
      <c r="I113" s="32" t="s">
        <v>911</v>
      </c>
      <c r="J113" s="57" t="s">
        <v>6429</v>
      </c>
      <c r="K113" s="32" t="s">
        <v>6475</v>
      </c>
      <c r="L113" s="58">
        <v>5200</v>
      </c>
      <c r="M113" s="58">
        <v>2300</v>
      </c>
      <c r="N113" s="58">
        <v>1800</v>
      </c>
      <c r="O113" s="58">
        <v>1300</v>
      </c>
      <c r="P113" s="58"/>
      <c r="Q113" s="58"/>
      <c r="R113" s="58"/>
      <c r="S113" s="58"/>
      <c r="T113" s="376" t="s">
        <v>899</v>
      </c>
      <c r="U113" s="377"/>
      <c r="V113" s="377"/>
      <c r="W113" s="377"/>
      <c r="X113" s="377"/>
      <c r="Y113" s="378"/>
      <c r="Z113" s="378"/>
      <c r="AA113" s="378"/>
      <c r="AB113" s="378"/>
      <c r="AC113" s="377"/>
      <c r="AD113" s="377"/>
      <c r="AE113" s="377"/>
      <c r="AF113" s="377"/>
      <c r="AG113" s="379"/>
      <c r="AH113" s="379"/>
      <c r="AI113" s="379"/>
      <c r="AJ113" s="379"/>
      <c r="AK113" s="166">
        <v>5.28</v>
      </c>
      <c r="AL113" s="380"/>
      <c r="AM113" s="381">
        <v>3</v>
      </c>
      <c r="AN113" s="377">
        <v>15600</v>
      </c>
      <c r="AO113" s="377">
        <v>6900</v>
      </c>
      <c r="AP113" s="377">
        <v>5400</v>
      </c>
      <c r="AQ113" s="377">
        <v>3900</v>
      </c>
      <c r="AR113" s="377">
        <v>15600</v>
      </c>
      <c r="AS113" s="377">
        <v>6900</v>
      </c>
      <c r="AT113" s="377">
        <v>5400</v>
      </c>
      <c r="AU113" s="377">
        <v>3900</v>
      </c>
      <c r="AV113" s="382"/>
      <c r="AW113" s="128" t="s">
        <v>609</v>
      </c>
      <c r="AX113" s="385"/>
      <c r="AY113" s="384">
        <v>780</v>
      </c>
    </row>
    <row r="114" spans="1:59" s="128" customFormat="1" ht="15.75" x14ac:dyDescent="0.25">
      <c r="A114" s="54"/>
      <c r="B114" s="54"/>
      <c r="C114" s="54"/>
      <c r="D114" s="54"/>
      <c r="F114" s="56"/>
      <c r="G114" s="56"/>
      <c r="H114" s="32" t="s">
        <v>6469</v>
      </c>
      <c r="I114" s="32" t="s">
        <v>6469</v>
      </c>
      <c r="J114" s="57"/>
      <c r="K114" s="32" t="s">
        <v>6469</v>
      </c>
      <c r="L114" s="58"/>
      <c r="M114" s="58"/>
      <c r="N114" s="58"/>
      <c r="O114" s="58"/>
      <c r="P114" s="58"/>
      <c r="Q114" s="58"/>
      <c r="R114" s="58"/>
      <c r="S114" s="58"/>
      <c r="T114" s="376"/>
      <c r="U114" s="377"/>
      <c r="V114" s="377"/>
      <c r="W114" s="377"/>
      <c r="X114" s="377"/>
      <c r="Y114" s="378"/>
      <c r="Z114" s="378"/>
      <c r="AA114" s="378"/>
      <c r="AB114" s="378"/>
      <c r="AC114" s="377"/>
      <c r="AD114" s="377"/>
      <c r="AE114" s="377"/>
      <c r="AF114" s="377"/>
      <c r="AG114" s="379"/>
      <c r="AH114" s="379"/>
      <c r="AI114" s="379"/>
      <c r="AJ114" s="379"/>
      <c r="AK114" s="166"/>
      <c r="AL114" s="380"/>
      <c r="AM114" s="381"/>
      <c r="AN114" s="377"/>
      <c r="AO114" s="377"/>
      <c r="AP114" s="377"/>
      <c r="AQ114" s="377"/>
      <c r="AR114" s="377"/>
      <c r="AS114" s="377"/>
      <c r="AT114" s="377"/>
      <c r="AU114" s="377"/>
      <c r="AV114" s="382"/>
      <c r="AX114" s="385"/>
      <c r="AY114" s="384"/>
    </row>
    <row r="115" spans="1:59" s="128" customFormat="1" ht="15.75" x14ac:dyDescent="0.25">
      <c r="A115" s="54"/>
      <c r="B115" s="54"/>
      <c r="C115" s="54"/>
      <c r="D115" s="54"/>
      <c r="F115" s="56"/>
      <c r="G115" s="56"/>
      <c r="H115" s="32" t="s">
        <v>6469</v>
      </c>
      <c r="I115" s="32" t="s">
        <v>6469</v>
      </c>
      <c r="J115" s="57"/>
      <c r="K115" s="32" t="s">
        <v>6469</v>
      </c>
      <c r="L115" s="58"/>
      <c r="M115" s="58"/>
      <c r="N115" s="58"/>
      <c r="O115" s="58"/>
      <c r="P115" s="58"/>
      <c r="Q115" s="58"/>
      <c r="R115" s="58"/>
      <c r="S115" s="58"/>
      <c r="T115" s="376"/>
      <c r="U115" s="377"/>
      <c r="V115" s="377"/>
      <c r="W115" s="377"/>
      <c r="X115" s="377"/>
      <c r="Y115" s="378"/>
      <c r="Z115" s="378"/>
      <c r="AA115" s="378"/>
      <c r="AB115" s="378"/>
      <c r="AC115" s="377"/>
      <c r="AD115" s="377"/>
      <c r="AE115" s="377"/>
      <c r="AF115" s="377"/>
      <c r="AG115" s="379"/>
      <c r="AH115" s="379"/>
      <c r="AI115" s="379"/>
      <c r="AJ115" s="379"/>
      <c r="AK115" s="166"/>
      <c r="AL115" s="380"/>
      <c r="AM115" s="381"/>
      <c r="AN115" s="377"/>
      <c r="AO115" s="377"/>
      <c r="AP115" s="377"/>
      <c r="AQ115" s="377"/>
      <c r="AR115" s="377"/>
      <c r="AS115" s="377"/>
      <c r="AT115" s="377"/>
      <c r="AU115" s="377"/>
      <c r="AV115" s="382"/>
      <c r="AX115" s="385"/>
      <c r="AY115" s="384"/>
    </row>
    <row r="116" spans="1:59" s="128" customFormat="1" ht="15.75" x14ac:dyDescent="0.25">
      <c r="A116" s="54"/>
      <c r="B116" s="54"/>
      <c r="C116" s="54"/>
      <c r="D116" s="54"/>
      <c r="F116" s="56"/>
      <c r="G116" s="56"/>
      <c r="H116" s="32" t="s">
        <v>6469</v>
      </c>
      <c r="I116" s="32" t="s">
        <v>6469</v>
      </c>
      <c r="J116" s="57"/>
      <c r="K116" s="32" t="s">
        <v>6469</v>
      </c>
      <c r="L116" s="58"/>
      <c r="M116" s="58"/>
      <c r="N116" s="58"/>
      <c r="O116" s="58"/>
      <c r="P116" s="58"/>
      <c r="Q116" s="58"/>
      <c r="R116" s="58"/>
      <c r="S116" s="58"/>
      <c r="T116" s="376"/>
      <c r="U116" s="377"/>
      <c r="V116" s="377"/>
      <c r="W116" s="377"/>
      <c r="X116" s="377"/>
      <c r="Y116" s="378"/>
      <c r="Z116" s="378"/>
      <c r="AA116" s="378"/>
      <c r="AB116" s="378"/>
      <c r="AC116" s="377"/>
      <c r="AD116" s="377"/>
      <c r="AE116" s="377"/>
      <c r="AF116" s="377"/>
      <c r="AG116" s="379"/>
      <c r="AH116" s="379"/>
      <c r="AI116" s="379"/>
      <c r="AJ116" s="379"/>
      <c r="AK116" s="166"/>
      <c r="AL116" s="380"/>
      <c r="AM116" s="381"/>
      <c r="AN116" s="377"/>
      <c r="AO116" s="377"/>
      <c r="AP116" s="377"/>
      <c r="AQ116" s="377"/>
      <c r="AR116" s="377"/>
      <c r="AS116" s="377"/>
      <c r="AT116" s="377"/>
      <c r="AU116" s="377"/>
      <c r="AV116" s="382"/>
      <c r="AX116" s="385"/>
      <c r="AY116" s="384"/>
    </row>
    <row r="117" spans="1:59" s="128" customFormat="1" ht="15.75" x14ac:dyDescent="0.25">
      <c r="A117" s="54"/>
      <c r="B117" s="54"/>
      <c r="C117" s="54"/>
      <c r="D117" s="54"/>
      <c r="F117" s="56"/>
      <c r="G117" s="56"/>
      <c r="H117" s="32" t="s">
        <v>6469</v>
      </c>
      <c r="I117" s="32" t="s">
        <v>6469</v>
      </c>
      <c r="J117" s="57"/>
      <c r="K117" s="32" t="s">
        <v>6469</v>
      </c>
      <c r="L117" s="58"/>
      <c r="M117" s="58"/>
      <c r="N117" s="58"/>
      <c r="O117" s="58"/>
      <c r="P117" s="58"/>
      <c r="Q117" s="58"/>
      <c r="R117" s="58"/>
      <c r="S117" s="58"/>
      <c r="T117" s="376"/>
      <c r="U117" s="377"/>
      <c r="V117" s="377"/>
      <c r="W117" s="377"/>
      <c r="X117" s="377"/>
      <c r="Y117" s="378"/>
      <c r="Z117" s="378"/>
      <c r="AA117" s="378"/>
      <c r="AB117" s="378"/>
      <c r="AC117" s="377"/>
      <c r="AD117" s="377"/>
      <c r="AE117" s="377"/>
      <c r="AF117" s="377"/>
      <c r="AG117" s="379"/>
      <c r="AH117" s="379"/>
      <c r="AI117" s="379"/>
      <c r="AJ117" s="379"/>
      <c r="AK117" s="166"/>
      <c r="AL117" s="380"/>
      <c r="AM117" s="381"/>
      <c r="AN117" s="377"/>
      <c r="AO117" s="377"/>
      <c r="AP117" s="377"/>
      <c r="AQ117" s="377"/>
      <c r="AR117" s="377"/>
      <c r="AS117" s="377"/>
      <c r="AT117" s="377"/>
      <c r="AU117" s="377"/>
      <c r="AV117" s="382"/>
      <c r="AX117" s="385"/>
      <c r="AY117" s="384"/>
    </row>
    <row r="118" spans="1:59" s="128" customFormat="1" ht="15.75" x14ac:dyDescent="0.25">
      <c r="A118" s="54"/>
      <c r="B118" s="54"/>
      <c r="C118" s="54"/>
      <c r="D118" s="54"/>
      <c r="F118" s="56"/>
      <c r="G118" s="56"/>
      <c r="H118" s="32" t="s">
        <v>6469</v>
      </c>
      <c r="I118" s="32" t="s">
        <v>6469</v>
      </c>
      <c r="J118" s="57"/>
      <c r="K118" s="32" t="s">
        <v>6469</v>
      </c>
      <c r="L118" s="58"/>
      <c r="M118" s="58"/>
      <c r="N118" s="58"/>
      <c r="O118" s="58"/>
      <c r="P118" s="58"/>
      <c r="Q118" s="58"/>
      <c r="R118" s="58"/>
      <c r="S118" s="58"/>
      <c r="T118" s="376"/>
      <c r="U118" s="377"/>
      <c r="V118" s="377"/>
      <c r="W118" s="377"/>
      <c r="X118" s="377"/>
      <c r="Y118" s="378"/>
      <c r="Z118" s="378"/>
      <c r="AA118" s="378"/>
      <c r="AB118" s="378"/>
      <c r="AC118" s="377"/>
      <c r="AD118" s="377"/>
      <c r="AE118" s="377"/>
      <c r="AF118" s="377"/>
      <c r="AG118" s="379"/>
      <c r="AH118" s="379"/>
      <c r="AI118" s="379"/>
      <c r="AJ118" s="379"/>
      <c r="AK118" s="166"/>
      <c r="AL118" s="380"/>
      <c r="AM118" s="381"/>
      <c r="AN118" s="377"/>
      <c r="AO118" s="377"/>
      <c r="AP118" s="377"/>
      <c r="AQ118" s="377"/>
      <c r="AR118" s="377"/>
      <c r="AS118" s="377"/>
      <c r="AT118" s="377"/>
      <c r="AU118" s="377"/>
      <c r="AV118" s="382"/>
      <c r="AX118" s="385"/>
      <c r="AY118" s="384"/>
    </row>
    <row r="119" spans="1:59" s="128" customFormat="1" ht="15.75" x14ac:dyDescent="0.25">
      <c r="A119" s="54"/>
      <c r="B119" s="54"/>
      <c r="C119" s="54"/>
      <c r="D119" s="54"/>
      <c r="F119" s="56"/>
      <c r="G119" s="56"/>
      <c r="H119" s="32" t="s">
        <v>6469</v>
      </c>
      <c r="I119" s="32" t="s">
        <v>6469</v>
      </c>
      <c r="J119" s="57"/>
      <c r="K119" s="32" t="s">
        <v>6469</v>
      </c>
      <c r="L119" s="58"/>
      <c r="M119" s="58"/>
      <c r="N119" s="58"/>
      <c r="O119" s="58"/>
      <c r="P119" s="58"/>
      <c r="Q119" s="58"/>
      <c r="R119" s="58"/>
      <c r="S119" s="58"/>
      <c r="T119" s="376"/>
      <c r="U119" s="377"/>
      <c r="V119" s="377"/>
      <c r="W119" s="377"/>
      <c r="X119" s="377"/>
      <c r="Y119" s="378"/>
      <c r="Z119" s="378"/>
      <c r="AA119" s="378"/>
      <c r="AB119" s="378"/>
      <c r="AC119" s="377"/>
      <c r="AD119" s="377"/>
      <c r="AE119" s="377"/>
      <c r="AF119" s="377"/>
      <c r="AG119" s="379"/>
      <c r="AH119" s="379"/>
      <c r="AI119" s="379"/>
      <c r="AJ119" s="379"/>
      <c r="AK119" s="166"/>
      <c r="AL119" s="380"/>
      <c r="AM119" s="381"/>
      <c r="AN119" s="377"/>
      <c r="AO119" s="377"/>
      <c r="AP119" s="377"/>
      <c r="AQ119" s="377"/>
      <c r="AR119" s="377"/>
      <c r="AS119" s="377"/>
      <c r="AT119" s="377"/>
      <c r="AU119" s="377"/>
      <c r="AV119" s="382"/>
      <c r="AX119" s="385"/>
      <c r="AY119" s="384"/>
    </row>
    <row r="120" spans="1:59" s="128" customFormat="1" ht="48.75" customHeight="1" x14ac:dyDescent="0.25">
      <c r="A120" s="54" t="s">
        <v>6430</v>
      </c>
      <c r="B120" s="54" t="s">
        <v>6431</v>
      </c>
      <c r="C120" s="54" t="s">
        <v>6432</v>
      </c>
      <c r="D120" s="54" t="s">
        <v>6433</v>
      </c>
      <c r="E120" s="128" t="s">
        <v>609</v>
      </c>
      <c r="F120" s="56"/>
      <c r="G120" s="56" t="s">
        <v>721</v>
      </c>
      <c r="H120" s="32" t="s">
        <v>217</v>
      </c>
      <c r="I120" s="32" t="s">
        <v>6476</v>
      </c>
      <c r="J120" s="57" t="s">
        <v>217</v>
      </c>
      <c r="K120" s="32" t="s">
        <v>6471</v>
      </c>
      <c r="L120" s="58">
        <v>6500</v>
      </c>
      <c r="M120" s="58">
        <v>2600</v>
      </c>
      <c r="N120" s="58">
        <v>2100</v>
      </c>
      <c r="O120" s="58">
        <v>1600</v>
      </c>
      <c r="P120" s="58"/>
      <c r="Q120" s="58"/>
      <c r="R120" s="58"/>
      <c r="S120" s="58"/>
      <c r="T120" s="376" t="s">
        <v>721</v>
      </c>
      <c r="U120" s="377"/>
      <c r="V120" s="377"/>
      <c r="W120" s="377"/>
      <c r="X120" s="377"/>
      <c r="Y120" s="378"/>
      <c r="Z120" s="378">
        <v>0</v>
      </c>
      <c r="AA120" s="378"/>
      <c r="AB120" s="378"/>
      <c r="AC120" s="377"/>
      <c r="AD120" s="377"/>
      <c r="AE120" s="377"/>
      <c r="AF120" s="377"/>
      <c r="AG120" s="379"/>
      <c r="AH120" s="379"/>
      <c r="AI120" s="379"/>
      <c r="AJ120" s="379"/>
      <c r="AK120" s="166">
        <v>3.34</v>
      </c>
      <c r="AL120" s="380"/>
      <c r="AM120" s="381">
        <v>1.9</v>
      </c>
      <c r="AN120" s="377">
        <v>12350</v>
      </c>
      <c r="AO120" s="377">
        <v>4940</v>
      </c>
      <c r="AP120" s="377">
        <v>3990</v>
      </c>
      <c r="AQ120" s="377">
        <v>3040</v>
      </c>
      <c r="AR120" s="377">
        <v>12400</v>
      </c>
      <c r="AS120" s="377">
        <v>4900</v>
      </c>
      <c r="AT120" s="377">
        <v>4000</v>
      </c>
      <c r="AU120" s="377">
        <v>3000</v>
      </c>
      <c r="AV120" s="382"/>
      <c r="AW120" s="128" t="s">
        <v>609</v>
      </c>
      <c r="AX120" s="385"/>
      <c r="AY120" s="384">
        <v>960</v>
      </c>
      <c r="BG120" s="128" t="s">
        <v>6434</v>
      </c>
    </row>
    <row r="121" spans="1:59" s="128" customFormat="1" ht="48.75" customHeight="1" x14ac:dyDescent="0.25">
      <c r="A121" s="54"/>
      <c r="B121" s="54"/>
      <c r="C121" s="54"/>
      <c r="D121" s="54"/>
      <c r="F121" s="56"/>
      <c r="G121" s="56"/>
      <c r="H121" s="32" t="s">
        <v>6469</v>
      </c>
      <c r="I121" s="32" t="s">
        <v>6469</v>
      </c>
      <c r="J121" s="57"/>
      <c r="K121" s="32" t="s">
        <v>6469</v>
      </c>
      <c r="L121" s="58"/>
      <c r="M121" s="58"/>
      <c r="N121" s="58"/>
      <c r="O121" s="58"/>
      <c r="P121" s="58"/>
      <c r="Q121" s="58"/>
      <c r="R121" s="58"/>
      <c r="S121" s="58"/>
      <c r="T121" s="376"/>
      <c r="U121" s="377"/>
      <c r="V121" s="377"/>
      <c r="W121" s="377"/>
      <c r="X121" s="377"/>
      <c r="Y121" s="378"/>
      <c r="Z121" s="378"/>
      <c r="AA121" s="378"/>
      <c r="AB121" s="378"/>
      <c r="AC121" s="377"/>
      <c r="AD121" s="377"/>
      <c r="AE121" s="377"/>
      <c r="AF121" s="377"/>
      <c r="AG121" s="379"/>
      <c r="AH121" s="379"/>
      <c r="AI121" s="379"/>
      <c r="AJ121" s="379"/>
      <c r="AK121" s="166"/>
      <c r="AL121" s="380"/>
      <c r="AM121" s="381"/>
      <c r="AN121" s="377"/>
      <c r="AO121" s="377"/>
      <c r="AP121" s="377"/>
      <c r="AQ121" s="377"/>
      <c r="AR121" s="377"/>
      <c r="AS121" s="377"/>
      <c r="AT121" s="377"/>
      <c r="AU121" s="377"/>
      <c r="AV121" s="382"/>
      <c r="AX121" s="385"/>
      <c r="AY121" s="384"/>
    </row>
    <row r="122" spans="1:59" s="128" customFormat="1" ht="48.75" customHeight="1" x14ac:dyDescent="0.25">
      <c r="A122" s="54"/>
      <c r="B122" s="54"/>
      <c r="C122" s="54"/>
      <c r="D122" s="54"/>
      <c r="F122" s="56"/>
      <c r="G122" s="56"/>
      <c r="H122" s="32" t="s">
        <v>6469</v>
      </c>
      <c r="I122" s="32" t="s">
        <v>6469</v>
      </c>
      <c r="J122" s="57"/>
      <c r="K122" s="32" t="s">
        <v>6469</v>
      </c>
      <c r="L122" s="58"/>
      <c r="M122" s="58"/>
      <c r="N122" s="58"/>
      <c r="O122" s="58"/>
      <c r="P122" s="58"/>
      <c r="Q122" s="58"/>
      <c r="R122" s="58"/>
      <c r="S122" s="58"/>
      <c r="T122" s="376"/>
      <c r="U122" s="377"/>
      <c r="V122" s="377"/>
      <c r="W122" s="377"/>
      <c r="X122" s="377"/>
      <c r="Y122" s="378"/>
      <c r="Z122" s="378"/>
      <c r="AA122" s="378"/>
      <c r="AB122" s="378"/>
      <c r="AC122" s="377"/>
      <c r="AD122" s="377"/>
      <c r="AE122" s="377"/>
      <c r="AF122" s="377"/>
      <c r="AG122" s="379"/>
      <c r="AH122" s="379"/>
      <c r="AI122" s="379"/>
      <c r="AJ122" s="379"/>
      <c r="AK122" s="166"/>
      <c r="AL122" s="380"/>
      <c r="AM122" s="381"/>
      <c r="AN122" s="377"/>
      <c r="AO122" s="377"/>
      <c r="AP122" s="377"/>
      <c r="AQ122" s="377"/>
      <c r="AR122" s="377"/>
      <c r="AS122" s="377"/>
      <c r="AT122" s="377"/>
      <c r="AU122" s="377"/>
      <c r="AV122" s="382"/>
      <c r="AX122" s="385"/>
      <c r="AY122" s="384"/>
    </row>
    <row r="123" spans="1:59" s="128" customFormat="1" ht="48.75" customHeight="1" x14ac:dyDescent="0.25">
      <c r="A123" s="54"/>
      <c r="B123" s="54"/>
      <c r="C123" s="54"/>
      <c r="D123" s="54"/>
      <c r="F123" s="56"/>
      <c r="G123" s="56"/>
      <c r="H123" s="32" t="s">
        <v>6469</v>
      </c>
      <c r="I123" s="32" t="s">
        <v>6469</v>
      </c>
      <c r="J123" s="57"/>
      <c r="K123" s="32" t="s">
        <v>6469</v>
      </c>
      <c r="L123" s="58"/>
      <c r="M123" s="58"/>
      <c r="N123" s="58"/>
      <c r="O123" s="58"/>
      <c r="P123" s="58"/>
      <c r="Q123" s="58"/>
      <c r="R123" s="58"/>
      <c r="S123" s="58"/>
      <c r="T123" s="376"/>
      <c r="U123" s="377"/>
      <c r="V123" s="377"/>
      <c r="W123" s="377"/>
      <c r="X123" s="377"/>
      <c r="Y123" s="378"/>
      <c r="Z123" s="378"/>
      <c r="AA123" s="378"/>
      <c r="AB123" s="378"/>
      <c r="AC123" s="377"/>
      <c r="AD123" s="377"/>
      <c r="AE123" s="377"/>
      <c r="AF123" s="377"/>
      <c r="AG123" s="379"/>
      <c r="AH123" s="379"/>
      <c r="AI123" s="379"/>
      <c r="AJ123" s="379"/>
      <c r="AK123" s="166"/>
      <c r="AL123" s="380"/>
      <c r="AM123" s="381"/>
      <c r="AN123" s="377"/>
      <c r="AO123" s="377"/>
      <c r="AP123" s="377"/>
      <c r="AQ123" s="377"/>
      <c r="AR123" s="377"/>
      <c r="AS123" s="377"/>
      <c r="AT123" s="377"/>
      <c r="AU123" s="377"/>
      <c r="AV123" s="382"/>
      <c r="AX123" s="385"/>
      <c r="AY123" s="384"/>
    </row>
    <row r="124" spans="1:59" s="128" customFormat="1" ht="48.75" customHeight="1" x14ac:dyDescent="0.25">
      <c r="A124" s="54"/>
      <c r="B124" s="54"/>
      <c r="C124" s="54"/>
      <c r="D124" s="54"/>
      <c r="F124" s="56"/>
      <c r="G124" s="56"/>
      <c r="H124" s="32" t="s">
        <v>6469</v>
      </c>
      <c r="I124" s="32" t="s">
        <v>6469</v>
      </c>
      <c r="J124" s="57"/>
      <c r="K124" s="32" t="s">
        <v>6469</v>
      </c>
      <c r="L124" s="58"/>
      <c r="M124" s="58"/>
      <c r="N124" s="58"/>
      <c r="O124" s="58"/>
      <c r="P124" s="58"/>
      <c r="Q124" s="58"/>
      <c r="R124" s="58"/>
      <c r="S124" s="58"/>
      <c r="T124" s="376"/>
      <c r="U124" s="377"/>
      <c r="V124" s="377"/>
      <c r="W124" s="377"/>
      <c r="X124" s="377"/>
      <c r="Y124" s="378"/>
      <c r="Z124" s="378"/>
      <c r="AA124" s="378"/>
      <c r="AB124" s="378"/>
      <c r="AC124" s="377"/>
      <c r="AD124" s="377"/>
      <c r="AE124" s="377"/>
      <c r="AF124" s="377"/>
      <c r="AG124" s="379"/>
      <c r="AH124" s="379"/>
      <c r="AI124" s="379"/>
      <c r="AJ124" s="379"/>
      <c r="AK124" s="166"/>
      <c r="AL124" s="380"/>
      <c r="AM124" s="381"/>
      <c r="AN124" s="377"/>
      <c r="AO124" s="377"/>
      <c r="AP124" s="377"/>
      <c r="AQ124" s="377"/>
      <c r="AR124" s="377"/>
      <c r="AS124" s="377"/>
      <c r="AT124" s="377"/>
      <c r="AU124" s="377"/>
      <c r="AV124" s="382"/>
      <c r="AX124" s="385"/>
      <c r="AY124" s="384"/>
    </row>
    <row r="125" spans="1:59" s="128" customFormat="1" ht="48.75" customHeight="1" x14ac:dyDescent="0.25">
      <c r="A125" s="54"/>
      <c r="B125" s="54"/>
      <c r="C125" s="54"/>
      <c r="D125" s="54"/>
      <c r="F125" s="56"/>
      <c r="G125" s="56"/>
      <c r="H125" s="32" t="s">
        <v>6469</v>
      </c>
      <c r="I125" s="32" t="s">
        <v>6469</v>
      </c>
      <c r="J125" s="57"/>
      <c r="K125" s="32" t="s">
        <v>6469</v>
      </c>
      <c r="L125" s="58"/>
      <c r="M125" s="58"/>
      <c r="N125" s="58"/>
      <c r="O125" s="58"/>
      <c r="P125" s="58"/>
      <c r="Q125" s="58"/>
      <c r="R125" s="58"/>
      <c r="S125" s="58"/>
      <c r="T125" s="376"/>
      <c r="U125" s="377"/>
      <c r="V125" s="377"/>
      <c r="W125" s="377"/>
      <c r="X125" s="377"/>
      <c r="Y125" s="378"/>
      <c r="Z125" s="378"/>
      <c r="AA125" s="378"/>
      <c r="AB125" s="378"/>
      <c r="AC125" s="377"/>
      <c r="AD125" s="377"/>
      <c r="AE125" s="377"/>
      <c r="AF125" s="377"/>
      <c r="AG125" s="379"/>
      <c r="AH125" s="379"/>
      <c r="AI125" s="379"/>
      <c r="AJ125" s="379"/>
      <c r="AK125" s="166"/>
      <c r="AL125" s="380"/>
      <c r="AM125" s="381"/>
      <c r="AN125" s="377"/>
      <c r="AO125" s="377"/>
      <c r="AP125" s="377"/>
      <c r="AQ125" s="377"/>
      <c r="AR125" s="377"/>
      <c r="AS125" s="377"/>
      <c r="AT125" s="377"/>
      <c r="AU125" s="377"/>
      <c r="AV125" s="382"/>
      <c r="AX125" s="385"/>
      <c r="AY125" s="384"/>
    </row>
    <row r="126" spans="1:59" s="128" customFormat="1" ht="48.75" customHeight="1" x14ac:dyDescent="0.25">
      <c r="A126" s="54"/>
      <c r="B126" s="54"/>
      <c r="C126" s="54"/>
      <c r="D126" s="54"/>
      <c r="F126" s="56"/>
      <c r="G126" s="56"/>
      <c r="H126" s="32" t="s">
        <v>6469</v>
      </c>
      <c r="I126" s="32" t="s">
        <v>6469</v>
      </c>
      <c r="J126" s="57"/>
      <c r="K126" s="32" t="s">
        <v>6469</v>
      </c>
      <c r="L126" s="58"/>
      <c r="M126" s="58"/>
      <c r="N126" s="58"/>
      <c r="O126" s="58"/>
      <c r="P126" s="58"/>
      <c r="Q126" s="58"/>
      <c r="R126" s="58"/>
      <c r="S126" s="58"/>
      <c r="T126" s="376"/>
      <c r="U126" s="377"/>
      <c r="V126" s="377"/>
      <c r="W126" s="377"/>
      <c r="X126" s="377"/>
      <c r="Y126" s="378"/>
      <c r="Z126" s="378"/>
      <c r="AA126" s="378"/>
      <c r="AB126" s="378"/>
      <c r="AC126" s="377"/>
      <c r="AD126" s="377"/>
      <c r="AE126" s="377"/>
      <c r="AF126" s="377"/>
      <c r="AG126" s="379"/>
      <c r="AH126" s="379"/>
      <c r="AI126" s="379"/>
      <c r="AJ126" s="379"/>
      <c r="AK126" s="166"/>
      <c r="AL126" s="380"/>
      <c r="AM126" s="381"/>
      <c r="AN126" s="377"/>
      <c r="AO126" s="377"/>
      <c r="AP126" s="377"/>
      <c r="AQ126" s="377"/>
      <c r="AR126" s="377"/>
      <c r="AS126" s="377"/>
      <c r="AT126" s="377"/>
      <c r="AU126" s="377"/>
      <c r="AV126" s="382"/>
      <c r="AX126" s="385"/>
      <c r="AY126" s="384"/>
    </row>
    <row r="127" spans="1:59" s="128" customFormat="1" ht="57.75" customHeight="1" x14ac:dyDescent="0.25">
      <c r="A127" s="54" t="str">
        <f t="shared" ref="A127:A162" si="28">G127&amp;"+1"</f>
        <v>NT25NT2+1</v>
      </c>
      <c r="B127" s="54" t="str">
        <f t="shared" ref="B127:B162" si="29">G127&amp;"+2"</f>
        <v>NT25NT2+2</v>
      </c>
      <c r="C127" s="54" t="str">
        <f t="shared" ref="C127:C162" si="30">G127&amp;"+3"</f>
        <v>NT25NT2+3</v>
      </c>
      <c r="D127" s="54" t="str">
        <f t="shared" ref="D127:D162" si="31">G127&amp;"+4"</f>
        <v>NT25NT2+4</v>
      </c>
      <c r="E127" s="128" t="s">
        <v>609</v>
      </c>
      <c r="F127" s="56">
        <v>25</v>
      </c>
      <c r="G127" s="56" t="s">
        <v>787</v>
      </c>
      <c r="H127" s="32" t="s">
        <v>279</v>
      </c>
      <c r="I127" s="32" t="s">
        <v>6477</v>
      </c>
      <c r="J127" s="57" t="s">
        <v>6466</v>
      </c>
      <c r="K127" s="32" t="s">
        <v>215</v>
      </c>
      <c r="L127" s="58">
        <v>6500</v>
      </c>
      <c r="M127" s="58">
        <v>2600</v>
      </c>
      <c r="N127" s="58">
        <v>2000</v>
      </c>
      <c r="O127" s="58">
        <v>1400</v>
      </c>
      <c r="P127" s="58"/>
      <c r="Q127" s="58"/>
      <c r="R127" s="58"/>
      <c r="S127" s="58"/>
      <c r="T127" s="376" t="str">
        <f t="shared" ref="T127" si="32">G127</f>
        <v>NT25NT2</v>
      </c>
      <c r="U127" s="377"/>
      <c r="V127" s="377"/>
      <c r="W127" s="377"/>
      <c r="X127" s="377"/>
      <c r="Y127" s="378"/>
      <c r="Z127" s="378"/>
      <c r="AA127" s="378"/>
      <c r="AB127" s="378"/>
      <c r="AC127" s="377"/>
      <c r="AD127" s="377"/>
      <c r="AE127" s="377"/>
      <c r="AF127" s="377"/>
      <c r="AG127" s="379"/>
      <c r="AH127" s="379"/>
      <c r="AI127" s="379"/>
      <c r="AJ127" s="379"/>
      <c r="AK127" s="166">
        <v>3.34</v>
      </c>
      <c r="AL127" s="380"/>
      <c r="AM127" s="381" t="e">
        <f>ROUNDDOWN(AK127*#REF!/#REF!,1)</f>
        <v>#REF!</v>
      </c>
      <c r="AN127" s="377" t="e">
        <f t="shared" ref="AN127:AQ162" si="33">L127*$AM127</f>
        <v>#REF!</v>
      </c>
      <c r="AO127" s="377" t="e">
        <f t="shared" si="33"/>
        <v>#REF!</v>
      </c>
      <c r="AP127" s="377" t="e">
        <f t="shared" si="33"/>
        <v>#REF!</v>
      </c>
      <c r="AQ127" s="377" t="e">
        <f t="shared" si="33"/>
        <v>#REF!</v>
      </c>
      <c r="AR127" s="377" t="e">
        <f t="shared" ref="AR127:AU162" si="34">IF(AN127&lt;1000,ROUND(AN127,-1),ROUND(AN127,-2))</f>
        <v>#REF!</v>
      </c>
      <c r="AS127" s="377" t="e">
        <f t="shared" si="34"/>
        <v>#REF!</v>
      </c>
      <c r="AT127" s="377" t="e">
        <f t="shared" si="34"/>
        <v>#REF!</v>
      </c>
      <c r="AU127" s="377" t="e">
        <f t="shared" si="34"/>
        <v>#REF!</v>
      </c>
      <c r="AV127" s="382"/>
      <c r="AW127" s="128" t="s">
        <v>609</v>
      </c>
      <c r="AX127" s="385"/>
      <c r="AY127" s="384">
        <v>840</v>
      </c>
    </row>
    <row r="128" spans="1:59" s="128" customFormat="1" ht="57.75" customHeight="1" x14ac:dyDescent="0.25">
      <c r="A128" s="54"/>
      <c r="B128" s="54"/>
      <c r="C128" s="54"/>
      <c r="D128" s="54"/>
      <c r="F128" s="56"/>
      <c r="G128" s="56"/>
      <c r="H128" s="32" t="s">
        <v>6469</v>
      </c>
      <c r="I128" s="32" t="s">
        <v>6469</v>
      </c>
      <c r="J128" s="57"/>
      <c r="K128" s="32" t="s">
        <v>6469</v>
      </c>
      <c r="L128" s="58"/>
      <c r="M128" s="58"/>
      <c r="N128" s="58"/>
      <c r="O128" s="58"/>
      <c r="P128" s="58"/>
      <c r="Q128" s="58"/>
      <c r="R128" s="58"/>
      <c r="S128" s="58"/>
      <c r="T128" s="376"/>
      <c r="U128" s="377"/>
      <c r="V128" s="377"/>
      <c r="W128" s="377"/>
      <c r="X128" s="377"/>
      <c r="Y128" s="378"/>
      <c r="Z128" s="378"/>
      <c r="AA128" s="378"/>
      <c r="AB128" s="378"/>
      <c r="AC128" s="377"/>
      <c r="AD128" s="377"/>
      <c r="AE128" s="377"/>
      <c r="AF128" s="377"/>
      <c r="AG128" s="379"/>
      <c r="AH128" s="379"/>
      <c r="AI128" s="379"/>
      <c r="AJ128" s="379"/>
      <c r="AK128" s="166"/>
      <c r="AL128" s="380"/>
      <c r="AM128" s="381"/>
      <c r="AN128" s="377"/>
      <c r="AO128" s="377"/>
      <c r="AP128" s="377"/>
      <c r="AQ128" s="377"/>
      <c r="AR128" s="377"/>
      <c r="AS128" s="377"/>
      <c r="AT128" s="377"/>
      <c r="AU128" s="377"/>
      <c r="AV128" s="382"/>
      <c r="AX128" s="385"/>
      <c r="AY128" s="384"/>
    </row>
    <row r="129" spans="1:51" s="128" customFormat="1" ht="57.75" customHeight="1" x14ac:dyDescent="0.25">
      <c r="A129" s="54"/>
      <c r="B129" s="54"/>
      <c r="C129" s="54"/>
      <c r="D129" s="54"/>
      <c r="F129" s="56"/>
      <c r="G129" s="56"/>
      <c r="H129" s="32" t="s">
        <v>6469</v>
      </c>
      <c r="I129" s="32" t="s">
        <v>6469</v>
      </c>
      <c r="J129" s="57"/>
      <c r="K129" s="32" t="s">
        <v>6469</v>
      </c>
      <c r="L129" s="58"/>
      <c r="M129" s="58"/>
      <c r="N129" s="58"/>
      <c r="O129" s="58"/>
      <c r="P129" s="58"/>
      <c r="Q129" s="58"/>
      <c r="R129" s="58"/>
      <c r="S129" s="58"/>
      <c r="T129" s="376"/>
      <c r="U129" s="377"/>
      <c r="V129" s="377"/>
      <c r="W129" s="377"/>
      <c r="X129" s="377"/>
      <c r="Y129" s="378"/>
      <c r="Z129" s="378"/>
      <c r="AA129" s="378"/>
      <c r="AB129" s="378"/>
      <c r="AC129" s="377"/>
      <c r="AD129" s="377"/>
      <c r="AE129" s="377"/>
      <c r="AF129" s="377"/>
      <c r="AG129" s="379"/>
      <c r="AH129" s="379"/>
      <c r="AI129" s="379"/>
      <c r="AJ129" s="379"/>
      <c r="AK129" s="166"/>
      <c r="AL129" s="380"/>
      <c r="AM129" s="381"/>
      <c r="AN129" s="377"/>
      <c r="AO129" s="377"/>
      <c r="AP129" s="377"/>
      <c r="AQ129" s="377"/>
      <c r="AR129" s="377"/>
      <c r="AS129" s="377"/>
      <c r="AT129" s="377"/>
      <c r="AU129" s="377"/>
      <c r="AV129" s="382"/>
      <c r="AX129" s="385"/>
      <c r="AY129" s="384"/>
    </row>
    <row r="130" spans="1:51" s="128" customFormat="1" ht="57.75" customHeight="1" x14ac:dyDescent="0.25">
      <c r="A130" s="54"/>
      <c r="B130" s="54"/>
      <c r="C130" s="54"/>
      <c r="D130" s="54"/>
      <c r="F130" s="56"/>
      <c r="G130" s="56"/>
      <c r="H130" s="32" t="s">
        <v>6469</v>
      </c>
      <c r="I130" s="32" t="s">
        <v>6469</v>
      </c>
      <c r="J130" s="57"/>
      <c r="K130" s="32" t="s">
        <v>6469</v>
      </c>
      <c r="L130" s="58"/>
      <c r="M130" s="58"/>
      <c r="N130" s="58"/>
      <c r="O130" s="58"/>
      <c r="P130" s="58"/>
      <c r="Q130" s="58"/>
      <c r="R130" s="58"/>
      <c r="S130" s="58"/>
      <c r="T130" s="376"/>
      <c r="U130" s="377"/>
      <c r="V130" s="377"/>
      <c r="W130" s="377"/>
      <c r="X130" s="377"/>
      <c r="Y130" s="378"/>
      <c r="Z130" s="378"/>
      <c r="AA130" s="378"/>
      <c r="AB130" s="378"/>
      <c r="AC130" s="377"/>
      <c r="AD130" s="377"/>
      <c r="AE130" s="377"/>
      <c r="AF130" s="377"/>
      <c r="AG130" s="379"/>
      <c r="AH130" s="379"/>
      <c r="AI130" s="379"/>
      <c r="AJ130" s="379"/>
      <c r="AK130" s="166"/>
      <c r="AL130" s="380"/>
      <c r="AM130" s="381"/>
      <c r="AN130" s="377"/>
      <c r="AO130" s="377"/>
      <c r="AP130" s="377"/>
      <c r="AQ130" s="377"/>
      <c r="AR130" s="377"/>
      <c r="AS130" s="377"/>
      <c r="AT130" s="377"/>
      <c r="AU130" s="377"/>
      <c r="AV130" s="382"/>
      <c r="AX130" s="385"/>
      <c r="AY130" s="384"/>
    </row>
    <row r="131" spans="1:51" s="128" customFormat="1" ht="57.75" customHeight="1" x14ac:dyDescent="0.25">
      <c r="A131" s="54"/>
      <c r="B131" s="54"/>
      <c r="C131" s="54"/>
      <c r="D131" s="54"/>
      <c r="F131" s="56"/>
      <c r="G131" s="56"/>
      <c r="H131" s="32" t="s">
        <v>6469</v>
      </c>
      <c r="I131" s="32" t="s">
        <v>6469</v>
      </c>
      <c r="J131" s="57"/>
      <c r="K131" s="32" t="s">
        <v>6469</v>
      </c>
      <c r="L131" s="58"/>
      <c r="M131" s="58"/>
      <c r="N131" s="58"/>
      <c r="O131" s="58"/>
      <c r="P131" s="58"/>
      <c r="Q131" s="58"/>
      <c r="R131" s="58"/>
      <c r="S131" s="58"/>
      <c r="T131" s="376"/>
      <c r="U131" s="377"/>
      <c r="V131" s="377"/>
      <c r="W131" s="377"/>
      <c r="X131" s="377"/>
      <c r="Y131" s="378"/>
      <c r="Z131" s="378"/>
      <c r="AA131" s="378"/>
      <c r="AB131" s="378"/>
      <c r="AC131" s="377"/>
      <c r="AD131" s="377"/>
      <c r="AE131" s="377"/>
      <c r="AF131" s="377"/>
      <c r="AG131" s="379"/>
      <c r="AH131" s="379"/>
      <c r="AI131" s="379"/>
      <c r="AJ131" s="379"/>
      <c r="AK131" s="166"/>
      <c r="AL131" s="380"/>
      <c r="AM131" s="381"/>
      <c r="AN131" s="377"/>
      <c r="AO131" s="377"/>
      <c r="AP131" s="377"/>
      <c r="AQ131" s="377"/>
      <c r="AR131" s="377"/>
      <c r="AS131" s="377"/>
      <c r="AT131" s="377"/>
      <c r="AU131" s="377"/>
      <c r="AV131" s="382"/>
      <c r="AX131" s="385"/>
      <c r="AY131" s="384"/>
    </row>
    <row r="132" spans="1:51" s="128" customFormat="1" ht="57.75" customHeight="1" x14ac:dyDescent="0.25">
      <c r="A132" s="54"/>
      <c r="B132" s="54"/>
      <c r="C132" s="54"/>
      <c r="D132" s="54"/>
      <c r="F132" s="56"/>
      <c r="G132" s="56"/>
      <c r="H132" s="32" t="s">
        <v>6469</v>
      </c>
      <c r="I132" s="32" t="s">
        <v>6469</v>
      </c>
      <c r="J132" s="57"/>
      <c r="K132" s="32" t="s">
        <v>6469</v>
      </c>
      <c r="L132" s="58"/>
      <c r="M132" s="58"/>
      <c r="N132" s="58"/>
      <c r="O132" s="58"/>
      <c r="P132" s="58"/>
      <c r="Q132" s="58"/>
      <c r="R132" s="58"/>
      <c r="S132" s="58"/>
      <c r="T132" s="376"/>
      <c r="U132" s="377"/>
      <c r="V132" s="377"/>
      <c r="W132" s="377"/>
      <c r="X132" s="377"/>
      <c r="Y132" s="378"/>
      <c r="Z132" s="378"/>
      <c r="AA132" s="378"/>
      <c r="AB132" s="378"/>
      <c r="AC132" s="377"/>
      <c r="AD132" s="377"/>
      <c r="AE132" s="377"/>
      <c r="AF132" s="377"/>
      <c r="AG132" s="379"/>
      <c r="AH132" s="379"/>
      <c r="AI132" s="379"/>
      <c r="AJ132" s="379"/>
      <c r="AK132" s="166"/>
      <c r="AL132" s="380"/>
      <c r="AM132" s="381"/>
      <c r="AN132" s="377"/>
      <c r="AO132" s="377"/>
      <c r="AP132" s="377"/>
      <c r="AQ132" s="377"/>
      <c r="AR132" s="377"/>
      <c r="AS132" s="377"/>
      <c r="AT132" s="377"/>
      <c r="AU132" s="377"/>
      <c r="AV132" s="382"/>
      <c r="AX132" s="385"/>
      <c r="AY132" s="384"/>
    </row>
    <row r="133" spans="1:51" s="128" customFormat="1" ht="57.75" customHeight="1" x14ac:dyDescent="0.25">
      <c r="A133" s="54"/>
      <c r="B133" s="54"/>
      <c r="C133" s="54"/>
      <c r="D133" s="54"/>
      <c r="F133" s="56"/>
      <c r="G133" s="56"/>
      <c r="H133" s="32" t="s">
        <v>6469</v>
      </c>
      <c r="I133" s="32" t="s">
        <v>6469</v>
      </c>
      <c r="J133" s="57"/>
      <c r="K133" s="32" t="s">
        <v>6469</v>
      </c>
      <c r="L133" s="58"/>
      <c r="M133" s="58"/>
      <c r="N133" s="58"/>
      <c r="O133" s="58"/>
      <c r="P133" s="58"/>
      <c r="Q133" s="58"/>
      <c r="R133" s="58"/>
      <c r="S133" s="58"/>
      <c r="T133" s="376"/>
      <c r="U133" s="377"/>
      <c r="V133" s="377"/>
      <c r="W133" s="377"/>
      <c r="X133" s="377"/>
      <c r="Y133" s="378"/>
      <c r="Z133" s="378"/>
      <c r="AA133" s="378"/>
      <c r="AB133" s="378"/>
      <c r="AC133" s="377"/>
      <c r="AD133" s="377"/>
      <c r="AE133" s="377"/>
      <c r="AF133" s="377"/>
      <c r="AG133" s="379"/>
      <c r="AH133" s="379"/>
      <c r="AI133" s="379"/>
      <c r="AJ133" s="379"/>
      <c r="AK133" s="166"/>
      <c r="AL133" s="380"/>
      <c r="AM133" s="381"/>
      <c r="AN133" s="377"/>
      <c r="AO133" s="377"/>
      <c r="AP133" s="377"/>
      <c r="AQ133" s="377"/>
      <c r="AR133" s="377"/>
      <c r="AS133" s="377"/>
      <c r="AT133" s="377"/>
      <c r="AU133" s="377"/>
      <c r="AV133" s="382"/>
      <c r="AX133" s="385"/>
      <c r="AY133" s="384"/>
    </row>
    <row r="134" spans="1:51" s="128" customFormat="1" ht="31.5" x14ac:dyDescent="0.25">
      <c r="A134" s="54" t="str">
        <f t="shared" ref="A134" si="35">G134&amp;"+1"</f>
        <v>NT1NT1+1</v>
      </c>
      <c r="B134" s="54" t="str">
        <f t="shared" ref="B134" si="36">G134&amp;"+2"</f>
        <v>NT1NT1+2</v>
      </c>
      <c r="C134" s="54" t="str">
        <f t="shared" ref="C134" si="37">G134&amp;"+3"</f>
        <v>NT1NT1+3</v>
      </c>
      <c r="D134" s="54" t="str">
        <f t="shared" ref="D134" si="38">G134&amp;"+4"</f>
        <v>NT1NT1+4</v>
      </c>
      <c r="E134" s="128" t="s">
        <v>609</v>
      </c>
      <c r="F134" s="56">
        <v>1</v>
      </c>
      <c r="G134" s="56" t="s">
        <v>612</v>
      </c>
      <c r="H134" s="32" t="s">
        <v>5602</v>
      </c>
      <c r="I134" s="32" t="s">
        <v>5124</v>
      </c>
      <c r="J134" s="57" t="s">
        <v>5602</v>
      </c>
      <c r="K134" s="32" t="s">
        <v>6420</v>
      </c>
      <c r="L134" s="58">
        <v>6500</v>
      </c>
      <c r="M134" s="58">
        <v>2600</v>
      </c>
      <c r="N134" s="58">
        <v>2000</v>
      </c>
      <c r="O134" s="58">
        <v>1400</v>
      </c>
      <c r="P134" s="58"/>
      <c r="Q134" s="58"/>
      <c r="R134" s="58"/>
      <c r="S134" s="58"/>
      <c r="T134" s="376" t="str">
        <f>G134</f>
        <v>NT1NT1</v>
      </c>
      <c r="U134" s="377"/>
      <c r="V134" s="377"/>
      <c r="W134" s="377"/>
      <c r="X134" s="377"/>
      <c r="Y134" s="378"/>
      <c r="Z134" s="378"/>
      <c r="AA134" s="378"/>
      <c r="AB134" s="378"/>
      <c r="AC134" s="377"/>
      <c r="AD134" s="377"/>
      <c r="AE134" s="377"/>
      <c r="AF134" s="377"/>
      <c r="AG134" s="379"/>
      <c r="AH134" s="379"/>
      <c r="AI134" s="379"/>
      <c r="AJ134" s="379"/>
      <c r="AK134" s="166">
        <v>4.4596153846153843</v>
      </c>
      <c r="AL134" s="380"/>
      <c r="AM134" s="381" t="e">
        <f>ROUNDDOWN(AK134*#REF!/#REF!,1)</f>
        <v>#REF!</v>
      </c>
      <c r="AN134" s="377" t="e">
        <f t="shared" ref="AN134" si="39">L134*$AM134</f>
        <v>#REF!</v>
      </c>
      <c r="AO134" s="377" t="e">
        <f t="shared" ref="AO134" si="40">M134*$AM134</f>
        <v>#REF!</v>
      </c>
      <c r="AP134" s="377" t="e">
        <f t="shared" ref="AP134" si="41">N134*$AM134</f>
        <v>#REF!</v>
      </c>
      <c r="AQ134" s="377" t="e">
        <f t="shared" ref="AQ134" si="42">O134*$AM134</f>
        <v>#REF!</v>
      </c>
      <c r="AR134" s="377" t="e">
        <f t="shared" ref="AR134" si="43">IF(AN134&lt;1000,ROUND(AN134,-1),ROUND(AN134,-2))</f>
        <v>#REF!</v>
      </c>
      <c r="AS134" s="377" t="e">
        <f t="shared" ref="AS134" si="44">IF(AO134&lt;1000,ROUND(AO134,-1),ROUND(AO134,-2))</f>
        <v>#REF!</v>
      </c>
      <c r="AT134" s="377" t="e">
        <f t="shared" ref="AT134" si="45">IF(AP134&lt;1000,ROUND(AP134,-1),ROUND(AP134,-2))</f>
        <v>#REF!</v>
      </c>
      <c r="AU134" s="377" t="e">
        <f t="shared" ref="AU134" si="46">IF(AQ134&lt;1000,ROUND(AQ134,-1),ROUND(AQ134,-2))</f>
        <v>#REF!</v>
      </c>
      <c r="AV134" s="382"/>
      <c r="AW134" s="128" t="s">
        <v>609</v>
      </c>
      <c r="AX134" s="385"/>
      <c r="AY134" s="384"/>
    </row>
    <row r="135" spans="1:51" s="128" customFormat="1" ht="15.75" x14ac:dyDescent="0.25">
      <c r="A135" s="54"/>
      <c r="B135" s="54"/>
      <c r="C135" s="54"/>
      <c r="D135" s="54"/>
      <c r="F135" s="56"/>
      <c r="G135" s="56"/>
      <c r="H135" s="32" t="s">
        <v>6469</v>
      </c>
      <c r="I135" s="32" t="s">
        <v>6469</v>
      </c>
      <c r="J135" s="57"/>
      <c r="K135" s="32" t="s">
        <v>6469</v>
      </c>
      <c r="L135" s="58"/>
      <c r="M135" s="58"/>
      <c r="N135" s="58"/>
      <c r="O135" s="58"/>
      <c r="P135" s="58"/>
      <c r="Q135" s="58"/>
      <c r="R135" s="58"/>
      <c r="S135" s="58"/>
      <c r="T135" s="376"/>
      <c r="U135" s="377"/>
      <c r="V135" s="377"/>
      <c r="W135" s="377"/>
      <c r="X135" s="377"/>
      <c r="Y135" s="378"/>
      <c r="Z135" s="378"/>
      <c r="AA135" s="378"/>
      <c r="AB135" s="378"/>
      <c r="AC135" s="377"/>
      <c r="AD135" s="377"/>
      <c r="AE135" s="377"/>
      <c r="AF135" s="377"/>
      <c r="AG135" s="379"/>
      <c r="AH135" s="379"/>
      <c r="AI135" s="379"/>
      <c r="AJ135" s="379"/>
      <c r="AK135" s="166"/>
      <c r="AL135" s="380"/>
      <c r="AM135" s="381"/>
      <c r="AN135" s="377"/>
      <c r="AO135" s="377"/>
      <c r="AP135" s="377"/>
      <c r="AQ135" s="377"/>
      <c r="AR135" s="377"/>
      <c r="AS135" s="377"/>
      <c r="AT135" s="377"/>
      <c r="AU135" s="377"/>
      <c r="AV135" s="382"/>
      <c r="AX135" s="385"/>
      <c r="AY135" s="384"/>
    </row>
    <row r="136" spans="1:51" s="128" customFormat="1" ht="15.75" x14ac:dyDescent="0.25">
      <c r="A136" s="54"/>
      <c r="B136" s="54"/>
      <c r="C136" s="54"/>
      <c r="D136" s="54"/>
      <c r="F136" s="56"/>
      <c r="G136" s="56"/>
      <c r="H136" s="32" t="s">
        <v>6469</v>
      </c>
      <c r="I136" s="32" t="s">
        <v>6469</v>
      </c>
      <c r="J136" s="57"/>
      <c r="K136" s="32" t="s">
        <v>6469</v>
      </c>
      <c r="L136" s="58"/>
      <c r="M136" s="58"/>
      <c r="N136" s="58"/>
      <c r="O136" s="58"/>
      <c r="P136" s="58"/>
      <c r="Q136" s="58"/>
      <c r="R136" s="58"/>
      <c r="S136" s="58"/>
      <c r="T136" s="376"/>
      <c r="U136" s="377"/>
      <c r="V136" s="377"/>
      <c r="W136" s="377"/>
      <c r="X136" s="377"/>
      <c r="Y136" s="378"/>
      <c r="Z136" s="378"/>
      <c r="AA136" s="378"/>
      <c r="AB136" s="378"/>
      <c r="AC136" s="377"/>
      <c r="AD136" s="377"/>
      <c r="AE136" s="377"/>
      <c r="AF136" s="377"/>
      <c r="AG136" s="379"/>
      <c r="AH136" s="379"/>
      <c r="AI136" s="379"/>
      <c r="AJ136" s="379"/>
      <c r="AK136" s="166"/>
      <c r="AL136" s="380"/>
      <c r="AM136" s="381"/>
      <c r="AN136" s="377"/>
      <c r="AO136" s="377"/>
      <c r="AP136" s="377"/>
      <c r="AQ136" s="377"/>
      <c r="AR136" s="377"/>
      <c r="AS136" s="377"/>
      <c r="AT136" s="377"/>
      <c r="AU136" s="377"/>
      <c r="AV136" s="382"/>
      <c r="AX136" s="385"/>
      <c r="AY136" s="384"/>
    </row>
    <row r="137" spans="1:51" s="128" customFormat="1" ht="15.75" x14ac:dyDescent="0.25">
      <c r="A137" s="54"/>
      <c r="B137" s="54"/>
      <c r="C137" s="54"/>
      <c r="D137" s="54"/>
      <c r="F137" s="56"/>
      <c r="G137" s="56"/>
      <c r="H137" s="32" t="s">
        <v>6469</v>
      </c>
      <c r="I137" s="32" t="s">
        <v>6469</v>
      </c>
      <c r="J137" s="57"/>
      <c r="K137" s="32" t="s">
        <v>6469</v>
      </c>
      <c r="L137" s="58"/>
      <c r="M137" s="58"/>
      <c r="N137" s="58"/>
      <c r="O137" s="58"/>
      <c r="P137" s="58"/>
      <c r="Q137" s="58"/>
      <c r="R137" s="58"/>
      <c r="S137" s="58"/>
      <c r="T137" s="376"/>
      <c r="U137" s="377"/>
      <c r="V137" s="377"/>
      <c r="W137" s="377"/>
      <c r="X137" s="377"/>
      <c r="Y137" s="378"/>
      <c r="Z137" s="378"/>
      <c r="AA137" s="378"/>
      <c r="AB137" s="378"/>
      <c r="AC137" s="377"/>
      <c r="AD137" s="377"/>
      <c r="AE137" s="377"/>
      <c r="AF137" s="377"/>
      <c r="AG137" s="379"/>
      <c r="AH137" s="379"/>
      <c r="AI137" s="379"/>
      <c r="AJ137" s="379"/>
      <c r="AK137" s="166"/>
      <c r="AL137" s="380"/>
      <c r="AM137" s="381"/>
      <c r="AN137" s="377"/>
      <c r="AO137" s="377"/>
      <c r="AP137" s="377"/>
      <c r="AQ137" s="377"/>
      <c r="AR137" s="377"/>
      <c r="AS137" s="377"/>
      <c r="AT137" s="377"/>
      <c r="AU137" s="377"/>
      <c r="AV137" s="382"/>
      <c r="AX137" s="385"/>
      <c r="AY137" s="384"/>
    </row>
    <row r="138" spans="1:51" s="128" customFormat="1" ht="15.75" x14ac:dyDescent="0.25">
      <c r="A138" s="54"/>
      <c r="B138" s="54"/>
      <c r="C138" s="54"/>
      <c r="D138" s="54"/>
      <c r="F138" s="56"/>
      <c r="G138" s="56"/>
      <c r="H138" s="32" t="s">
        <v>6469</v>
      </c>
      <c r="I138" s="32" t="s">
        <v>6469</v>
      </c>
      <c r="J138" s="57"/>
      <c r="K138" s="32" t="s">
        <v>6469</v>
      </c>
      <c r="L138" s="58"/>
      <c r="M138" s="58"/>
      <c r="N138" s="58"/>
      <c r="O138" s="58"/>
      <c r="P138" s="58"/>
      <c r="Q138" s="58"/>
      <c r="R138" s="58"/>
      <c r="S138" s="58"/>
      <c r="T138" s="376"/>
      <c r="U138" s="377"/>
      <c r="V138" s="377"/>
      <c r="W138" s="377"/>
      <c r="X138" s="377"/>
      <c r="Y138" s="378"/>
      <c r="Z138" s="378"/>
      <c r="AA138" s="378"/>
      <c r="AB138" s="378"/>
      <c r="AC138" s="377"/>
      <c r="AD138" s="377"/>
      <c r="AE138" s="377"/>
      <c r="AF138" s="377"/>
      <c r="AG138" s="379"/>
      <c r="AH138" s="379"/>
      <c r="AI138" s="379"/>
      <c r="AJ138" s="379"/>
      <c r="AK138" s="166"/>
      <c r="AL138" s="380"/>
      <c r="AM138" s="381"/>
      <c r="AN138" s="377"/>
      <c r="AO138" s="377"/>
      <c r="AP138" s="377"/>
      <c r="AQ138" s="377"/>
      <c r="AR138" s="377"/>
      <c r="AS138" s="377"/>
      <c r="AT138" s="377"/>
      <c r="AU138" s="377"/>
      <c r="AV138" s="382"/>
      <c r="AX138" s="385"/>
      <c r="AY138" s="384"/>
    </row>
    <row r="139" spans="1:51" s="128" customFormat="1" ht="15.75" x14ac:dyDescent="0.25">
      <c r="A139" s="54"/>
      <c r="B139" s="54"/>
      <c r="C139" s="54"/>
      <c r="D139" s="54"/>
      <c r="F139" s="56"/>
      <c r="G139" s="56"/>
      <c r="H139" s="32" t="s">
        <v>6469</v>
      </c>
      <c r="I139" s="32" t="s">
        <v>6469</v>
      </c>
      <c r="J139" s="57"/>
      <c r="K139" s="32" t="s">
        <v>6469</v>
      </c>
      <c r="L139" s="58"/>
      <c r="M139" s="58"/>
      <c r="N139" s="58"/>
      <c r="O139" s="58"/>
      <c r="P139" s="58"/>
      <c r="Q139" s="58"/>
      <c r="R139" s="58"/>
      <c r="S139" s="58"/>
      <c r="T139" s="376"/>
      <c r="U139" s="377"/>
      <c r="V139" s="377"/>
      <c r="W139" s="377"/>
      <c r="X139" s="377"/>
      <c r="Y139" s="378"/>
      <c r="Z139" s="378"/>
      <c r="AA139" s="378"/>
      <c r="AB139" s="378"/>
      <c r="AC139" s="377"/>
      <c r="AD139" s="377"/>
      <c r="AE139" s="377"/>
      <c r="AF139" s="377"/>
      <c r="AG139" s="379"/>
      <c r="AH139" s="379"/>
      <c r="AI139" s="379"/>
      <c r="AJ139" s="379"/>
      <c r="AK139" s="166"/>
      <c r="AL139" s="380"/>
      <c r="AM139" s="381"/>
      <c r="AN139" s="377"/>
      <c r="AO139" s="377"/>
      <c r="AP139" s="377"/>
      <c r="AQ139" s="377"/>
      <c r="AR139" s="377"/>
      <c r="AS139" s="377"/>
      <c r="AT139" s="377"/>
      <c r="AU139" s="377"/>
      <c r="AV139" s="382"/>
      <c r="AX139" s="385"/>
      <c r="AY139" s="384"/>
    </row>
    <row r="140" spans="1:51" s="128" customFormat="1" ht="15.75" x14ac:dyDescent="0.25">
      <c r="A140" s="54"/>
      <c r="B140" s="54"/>
      <c r="C140" s="54"/>
      <c r="D140" s="54"/>
      <c r="F140" s="56"/>
      <c r="G140" s="56"/>
      <c r="H140" s="32" t="s">
        <v>6469</v>
      </c>
      <c r="I140" s="32" t="s">
        <v>6469</v>
      </c>
      <c r="J140" s="57"/>
      <c r="K140" s="32" t="s">
        <v>6469</v>
      </c>
      <c r="L140" s="58"/>
      <c r="M140" s="58"/>
      <c r="N140" s="58"/>
      <c r="O140" s="58"/>
      <c r="P140" s="58"/>
      <c r="Q140" s="58"/>
      <c r="R140" s="58"/>
      <c r="S140" s="58"/>
      <c r="T140" s="376"/>
      <c r="U140" s="377"/>
      <c r="V140" s="377"/>
      <c r="W140" s="377"/>
      <c r="X140" s="377"/>
      <c r="Y140" s="378"/>
      <c r="Z140" s="378"/>
      <c r="AA140" s="378"/>
      <c r="AB140" s="378"/>
      <c r="AC140" s="377"/>
      <c r="AD140" s="377"/>
      <c r="AE140" s="377"/>
      <c r="AF140" s="377"/>
      <c r="AG140" s="379"/>
      <c r="AH140" s="379"/>
      <c r="AI140" s="379"/>
      <c r="AJ140" s="379"/>
      <c r="AK140" s="166"/>
      <c r="AL140" s="380"/>
      <c r="AM140" s="381"/>
      <c r="AN140" s="377"/>
      <c r="AO140" s="377"/>
      <c r="AP140" s="377"/>
      <c r="AQ140" s="377"/>
      <c r="AR140" s="377"/>
      <c r="AS140" s="377"/>
      <c r="AT140" s="377"/>
      <c r="AU140" s="377"/>
      <c r="AV140" s="382"/>
      <c r="AX140" s="385"/>
      <c r="AY140" s="384"/>
    </row>
    <row r="141" spans="1:51" s="128" customFormat="1" ht="31.5" x14ac:dyDescent="0.25">
      <c r="A141" s="54" t="str">
        <f t="shared" ref="A141" si="47">G141&amp;"+1"</f>
        <v>bs+1</v>
      </c>
      <c r="B141" s="54" t="str">
        <f t="shared" ref="B141" si="48">G141&amp;"+2"</f>
        <v>bs+2</v>
      </c>
      <c r="C141" s="54" t="str">
        <f t="shared" ref="C141" si="49">G141&amp;"+3"</f>
        <v>bs+3</v>
      </c>
      <c r="D141" s="54" t="str">
        <f t="shared" ref="D141" si="50">G141&amp;"+4"</f>
        <v>bs+4</v>
      </c>
      <c r="E141" s="128" t="s">
        <v>609</v>
      </c>
      <c r="F141" s="56">
        <v>1</v>
      </c>
      <c r="G141" s="56" t="s">
        <v>6468</v>
      </c>
      <c r="H141" s="32" t="s">
        <v>5602</v>
      </c>
      <c r="I141" s="32" t="s">
        <v>6420</v>
      </c>
      <c r="J141" s="57" t="s">
        <v>5602</v>
      </c>
      <c r="K141" s="32" t="s">
        <v>615</v>
      </c>
      <c r="L141" s="58">
        <v>6500</v>
      </c>
      <c r="M141" s="58">
        <v>2600</v>
      </c>
      <c r="N141" s="58">
        <v>2000</v>
      </c>
      <c r="O141" s="58">
        <v>1400</v>
      </c>
      <c r="P141" s="58"/>
      <c r="Q141" s="58"/>
      <c r="R141" s="58"/>
      <c r="S141" s="58"/>
      <c r="T141" s="376" t="str">
        <f>G141</f>
        <v>bs</v>
      </c>
      <c r="U141" s="377"/>
      <c r="V141" s="377"/>
      <c r="W141" s="377"/>
      <c r="X141" s="377"/>
      <c r="Y141" s="378"/>
      <c r="Z141" s="378"/>
      <c r="AA141" s="378"/>
      <c r="AB141" s="378"/>
      <c r="AC141" s="377"/>
      <c r="AD141" s="377"/>
      <c r="AE141" s="377"/>
      <c r="AF141" s="377"/>
      <c r="AG141" s="379"/>
      <c r="AH141" s="379"/>
      <c r="AI141" s="379"/>
      <c r="AJ141" s="379"/>
      <c r="AK141" s="166">
        <v>4.4596153846153843</v>
      </c>
      <c r="AL141" s="380"/>
      <c r="AM141" s="381" t="e">
        <f>ROUNDDOWN(AK141*#REF!/#REF!,1)</f>
        <v>#REF!</v>
      </c>
      <c r="AN141" s="377" t="e">
        <f t="shared" ref="AN141" si="51">L141*$AM141</f>
        <v>#REF!</v>
      </c>
      <c r="AO141" s="377" t="e">
        <f t="shared" ref="AO141" si="52">M141*$AM141</f>
        <v>#REF!</v>
      </c>
      <c r="AP141" s="377" t="e">
        <f t="shared" ref="AP141" si="53">N141*$AM141</f>
        <v>#REF!</v>
      </c>
      <c r="AQ141" s="377" t="e">
        <f t="shared" ref="AQ141" si="54">O141*$AM141</f>
        <v>#REF!</v>
      </c>
      <c r="AR141" s="377" t="e">
        <f t="shared" ref="AR141" si="55">IF(AN141&lt;1000,ROUND(AN141,-1),ROUND(AN141,-2))</f>
        <v>#REF!</v>
      </c>
      <c r="AS141" s="377" t="e">
        <f t="shared" ref="AS141" si="56">IF(AO141&lt;1000,ROUND(AO141,-1),ROUND(AO141,-2))</f>
        <v>#REF!</v>
      </c>
      <c r="AT141" s="377" t="e">
        <f t="shared" ref="AT141" si="57">IF(AP141&lt;1000,ROUND(AP141,-1),ROUND(AP141,-2))</f>
        <v>#REF!</v>
      </c>
      <c r="AU141" s="377" t="e">
        <f t="shared" ref="AU141" si="58">IF(AQ141&lt;1000,ROUND(AQ141,-1),ROUND(AQ141,-2))</f>
        <v>#REF!</v>
      </c>
      <c r="AV141" s="382"/>
      <c r="AW141" s="128" t="s">
        <v>609</v>
      </c>
      <c r="AX141" s="385"/>
      <c r="AY141" s="384"/>
    </row>
    <row r="142" spans="1:51" s="128" customFormat="1" ht="15.75" x14ac:dyDescent="0.25">
      <c r="A142" s="54"/>
      <c r="B142" s="54"/>
      <c r="C142" s="54"/>
      <c r="D142" s="54"/>
      <c r="F142" s="56"/>
      <c r="G142" s="56"/>
      <c r="H142" s="32" t="s">
        <v>6469</v>
      </c>
      <c r="I142" s="32" t="s">
        <v>6469</v>
      </c>
      <c r="J142" s="57"/>
      <c r="K142" s="32" t="s">
        <v>6469</v>
      </c>
      <c r="L142" s="58"/>
      <c r="M142" s="58"/>
      <c r="N142" s="58"/>
      <c r="O142" s="58"/>
      <c r="P142" s="58"/>
      <c r="Q142" s="58"/>
      <c r="R142" s="58"/>
      <c r="S142" s="58"/>
      <c r="T142" s="376"/>
      <c r="U142" s="377"/>
      <c r="V142" s="377"/>
      <c r="W142" s="377"/>
      <c r="X142" s="377"/>
      <c r="Y142" s="378"/>
      <c r="Z142" s="378"/>
      <c r="AA142" s="378"/>
      <c r="AB142" s="378"/>
      <c r="AC142" s="377"/>
      <c r="AD142" s="377"/>
      <c r="AE142" s="377"/>
      <c r="AF142" s="377"/>
      <c r="AG142" s="379"/>
      <c r="AH142" s="379"/>
      <c r="AI142" s="379"/>
      <c r="AJ142" s="379"/>
      <c r="AK142" s="166"/>
      <c r="AL142" s="380"/>
      <c r="AM142" s="381"/>
      <c r="AN142" s="377"/>
      <c r="AO142" s="377"/>
      <c r="AP142" s="377"/>
      <c r="AQ142" s="377"/>
      <c r="AR142" s="377"/>
      <c r="AS142" s="377"/>
      <c r="AT142" s="377"/>
      <c r="AU142" s="377"/>
      <c r="AV142" s="382"/>
      <c r="AX142" s="385"/>
      <c r="AY142" s="384"/>
    </row>
    <row r="143" spans="1:51" s="128" customFormat="1" ht="15.75" x14ac:dyDescent="0.25">
      <c r="A143" s="54"/>
      <c r="B143" s="54"/>
      <c r="C143" s="54"/>
      <c r="D143" s="54"/>
      <c r="F143" s="56"/>
      <c r="G143" s="56"/>
      <c r="H143" s="32" t="s">
        <v>6469</v>
      </c>
      <c r="I143" s="32" t="s">
        <v>6469</v>
      </c>
      <c r="J143" s="57"/>
      <c r="K143" s="32" t="s">
        <v>6469</v>
      </c>
      <c r="L143" s="58"/>
      <c r="M143" s="58"/>
      <c r="N143" s="58"/>
      <c r="O143" s="58"/>
      <c r="P143" s="58"/>
      <c r="Q143" s="58"/>
      <c r="R143" s="58"/>
      <c r="S143" s="58"/>
      <c r="T143" s="376"/>
      <c r="U143" s="377"/>
      <c r="V143" s="377"/>
      <c r="W143" s="377"/>
      <c r="X143" s="377"/>
      <c r="Y143" s="378"/>
      <c r="Z143" s="378"/>
      <c r="AA143" s="378"/>
      <c r="AB143" s="378"/>
      <c r="AC143" s="377"/>
      <c r="AD143" s="377"/>
      <c r="AE143" s="377"/>
      <c r="AF143" s="377"/>
      <c r="AG143" s="379"/>
      <c r="AH143" s="379"/>
      <c r="AI143" s="379"/>
      <c r="AJ143" s="379"/>
      <c r="AK143" s="166"/>
      <c r="AL143" s="380"/>
      <c r="AM143" s="381"/>
      <c r="AN143" s="377"/>
      <c r="AO143" s="377"/>
      <c r="AP143" s="377"/>
      <c r="AQ143" s="377"/>
      <c r="AR143" s="377"/>
      <c r="AS143" s="377"/>
      <c r="AT143" s="377"/>
      <c r="AU143" s="377"/>
      <c r="AV143" s="382"/>
      <c r="AX143" s="385"/>
      <c r="AY143" s="384"/>
    </row>
    <row r="144" spans="1:51" s="128" customFormat="1" ht="15.75" x14ac:dyDescent="0.25">
      <c r="A144" s="54"/>
      <c r="B144" s="54"/>
      <c r="C144" s="54"/>
      <c r="D144" s="54"/>
      <c r="F144" s="56"/>
      <c r="G144" s="56"/>
      <c r="H144" s="32" t="s">
        <v>6469</v>
      </c>
      <c r="I144" s="32" t="s">
        <v>6469</v>
      </c>
      <c r="J144" s="57"/>
      <c r="K144" s="32" t="s">
        <v>6469</v>
      </c>
      <c r="L144" s="58"/>
      <c r="M144" s="58"/>
      <c r="N144" s="58"/>
      <c r="O144" s="58"/>
      <c r="P144" s="58"/>
      <c r="Q144" s="58"/>
      <c r="R144" s="58"/>
      <c r="S144" s="58"/>
      <c r="T144" s="376"/>
      <c r="U144" s="377"/>
      <c r="V144" s="377"/>
      <c r="W144" s="377"/>
      <c r="X144" s="377"/>
      <c r="Y144" s="378"/>
      <c r="Z144" s="378"/>
      <c r="AA144" s="378"/>
      <c r="AB144" s="378"/>
      <c r="AC144" s="377"/>
      <c r="AD144" s="377"/>
      <c r="AE144" s="377"/>
      <c r="AF144" s="377"/>
      <c r="AG144" s="379"/>
      <c r="AH144" s="379"/>
      <c r="AI144" s="379"/>
      <c r="AJ144" s="379"/>
      <c r="AK144" s="166"/>
      <c r="AL144" s="380"/>
      <c r="AM144" s="381"/>
      <c r="AN144" s="377"/>
      <c r="AO144" s="377"/>
      <c r="AP144" s="377"/>
      <c r="AQ144" s="377"/>
      <c r="AR144" s="377"/>
      <c r="AS144" s="377"/>
      <c r="AT144" s="377"/>
      <c r="AU144" s="377"/>
      <c r="AV144" s="382"/>
      <c r="AX144" s="385"/>
      <c r="AY144" s="384"/>
    </row>
    <row r="145" spans="1:51" s="128" customFormat="1" ht="15.75" x14ac:dyDescent="0.25">
      <c r="A145" s="54"/>
      <c r="B145" s="54"/>
      <c r="C145" s="54"/>
      <c r="D145" s="54"/>
      <c r="F145" s="56"/>
      <c r="G145" s="56"/>
      <c r="H145" s="32" t="s">
        <v>6469</v>
      </c>
      <c r="I145" s="32" t="s">
        <v>6469</v>
      </c>
      <c r="J145" s="57"/>
      <c r="K145" s="32" t="s">
        <v>6469</v>
      </c>
      <c r="L145" s="58"/>
      <c r="M145" s="58"/>
      <c r="N145" s="58"/>
      <c r="O145" s="58"/>
      <c r="P145" s="58"/>
      <c r="Q145" s="58"/>
      <c r="R145" s="58"/>
      <c r="S145" s="58"/>
      <c r="T145" s="376"/>
      <c r="U145" s="377"/>
      <c r="V145" s="377"/>
      <c r="W145" s="377"/>
      <c r="X145" s="377"/>
      <c r="Y145" s="378"/>
      <c r="Z145" s="378"/>
      <c r="AA145" s="378"/>
      <c r="AB145" s="378"/>
      <c r="AC145" s="377"/>
      <c r="AD145" s="377"/>
      <c r="AE145" s="377"/>
      <c r="AF145" s="377"/>
      <c r="AG145" s="379"/>
      <c r="AH145" s="379"/>
      <c r="AI145" s="379"/>
      <c r="AJ145" s="379"/>
      <c r="AK145" s="166"/>
      <c r="AL145" s="380"/>
      <c r="AM145" s="381"/>
      <c r="AN145" s="377"/>
      <c r="AO145" s="377"/>
      <c r="AP145" s="377"/>
      <c r="AQ145" s="377"/>
      <c r="AR145" s="377"/>
      <c r="AS145" s="377"/>
      <c r="AT145" s="377"/>
      <c r="AU145" s="377"/>
      <c r="AV145" s="382"/>
      <c r="AX145" s="385"/>
      <c r="AY145" s="384"/>
    </row>
    <row r="146" spans="1:51" s="128" customFormat="1" ht="15.75" x14ac:dyDescent="0.25">
      <c r="A146" s="54"/>
      <c r="B146" s="54"/>
      <c r="C146" s="54"/>
      <c r="D146" s="54"/>
      <c r="F146" s="56"/>
      <c r="G146" s="56"/>
      <c r="H146" s="32" t="s">
        <v>6469</v>
      </c>
      <c r="I146" s="32" t="s">
        <v>6469</v>
      </c>
      <c r="J146" s="57"/>
      <c r="K146" s="32" t="s">
        <v>6469</v>
      </c>
      <c r="L146" s="58"/>
      <c r="M146" s="58"/>
      <c r="N146" s="58"/>
      <c r="O146" s="58"/>
      <c r="P146" s="58"/>
      <c r="Q146" s="58"/>
      <c r="R146" s="58"/>
      <c r="S146" s="58"/>
      <c r="T146" s="376"/>
      <c r="U146" s="377"/>
      <c r="V146" s="377"/>
      <c r="W146" s="377"/>
      <c r="X146" s="377"/>
      <c r="Y146" s="378"/>
      <c r="Z146" s="378"/>
      <c r="AA146" s="378"/>
      <c r="AB146" s="378"/>
      <c r="AC146" s="377"/>
      <c r="AD146" s="377"/>
      <c r="AE146" s="377"/>
      <c r="AF146" s="377"/>
      <c r="AG146" s="379"/>
      <c r="AH146" s="379"/>
      <c r="AI146" s="379"/>
      <c r="AJ146" s="379"/>
      <c r="AK146" s="166"/>
      <c r="AL146" s="380"/>
      <c r="AM146" s="381"/>
      <c r="AN146" s="377"/>
      <c r="AO146" s="377"/>
      <c r="AP146" s="377"/>
      <c r="AQ146" s="377"/>
      <c r="AR146" s="377"/>
      <c r="AS146" s="377"/>
      <c r="AT146" s="377"/>
      <c r="AU146" s="377"/>
      <c r="AV146" s="382"/>
      <c r="AX146" s="385"/>
      <c r="AY146" s="384"/>
    </row>
    <row r="147" spans="1:51" s="128" customFormat="1" ht="15.75" x14ac:dyDescent="0.25">
      <c r="A147" s="54"/>
      <c r="B147" s="54"/>
      <c r="C147" s="54"/>
      <c r="D147" s="54"/>
      <c r="F147" s="56"/>
      <c r="G147" s="56"/>
      <c r="H147" s="32" t="s">
        <v>6469</v>
      </c>
      <c r="I147" s="32" t="s">
        <v>6469</v>
      </c>
      <c r="J147" s="57"/>
      <c r="K147" s="32" t="s">
        <v>6469</v>
      </c>
      <c r="L147" s="58"/>
      <c r="M147" s="58"/>
      <c r="N147" s="58"/>
      <c r="O147" s="58"/>
      <c r="P147" s="58"/>
      <c r="Q147" s="58"/>
      <c r="R147" s="58"/>
      <c r="S147" s="58"/>
      <c r="T147" s="376"/>
      <c r="U147" s="377"/>
      <c r="V147" s="377"/>
      <c r="W147" s="377"/>
      <c r="X147" s="377"/>
      <c r="Y147" s="378"/>
      <c r="Z147" s="378"/>
      <c r="AA147" s="378"/>
      <c r="AB147" s="378"/>
      <c r="AC147" s="377"/>
      <c r="AD147" s="377"/>
      <c r="AE147" s="377"/>
      <c r="AF147" s="377"/>
      <c r="AG147" s="379"/>
      <c r="AH147" s="379"/>
      <c r="AI147" s="379"/>
      <c r="AJ147" s="379"/>
      <c r="AK147" s="166"/>
      <c r="AL147" s="380"/>
      <c r="AM147" s="381"/>
      <c r="AN147" s="377"/>
      <c r="AO147" s="377"/>
      <c r="AP147" s="377"/>
      <c r="AQ147" s="377"/>
      <c r="AR147" s="377"/>
      <c r="AS147" s="377"/>
      <c r="AT147" s="377"/>
      <c r="AU147" s="377"/>
      <c r="AV147" s="382"/>
      <c r="AX147" s="385"/>
      <c r="AY147" s="384"/>
    </row>
    <row r="148" spans="1:51" s="128" customFormat="1" ht="31.5" x14ac:dyDescent="0.25">
      <c r="A148" s="54" t="str">
        <f t="shared" si="28"/>
        <v>bs+1</v>
      </c>
      <c r="B148" s="54" t="str">
        <f t="shared" si="29"/>
        <v>bs+2</v>
      </c>
      <c r="C148" s="54" t="str">
        <f t="shared" si="30"/>
        <v>bs+3</v>
      </c>
      <c r="D148" s="54" t="str">
        <f t="shared" si="31"/>
        <v>bs+4</v>
      </c>
      <c r="E148" s="128" t="s">
        <v>609</v>
      </c>
      <c r="F148" s="56">
        <v>1</v>
      </c>
      <c r="G148" s="56" t="s">
        <v>6468</v>
      </c>
      <c r="H148" s="32" t="s">
        <v>5602</v>
      </c>
      <c r="I148" s="32" t="s">
        <v>615</v>
      </c>
      <c r="J148" s="57" t="s">
        <v>5602</v>
      </c>
      <c r="K148" s="32" t="s">
        <v>5850</v>
      </c>
      <c r="L148" s="58"/>
      <c r="M148" s="58"/>
      <c r="N148" s="58"/>
      <c r="O148" s="58"/>
      <c r="P148" s="58"/>
      <c r="Q148" s="58"/>
      <c r="R148" s="58"/>
      <c r="S148" s="58"/>
      <c r="T148" s="376" t="str">
        <f>G148</f>
        <v>bs</v>
      </c>
      <c r="U148" s="377"/>
      <c r="V148" s="377"/>
      <c r="W148" s="377"/>
      <c r="X148" s="377"/>
      <c r="Y148" s="378"/>
      <c r="Z148" s="378"/>
      <c r="AA148" s="378"/>
      <c r="AB148" s="378"/>
      <c r="AC148" s="377"/>
      <c r="AD148" s="377"/>
      <c r="AE148" s="377"/>
      <c r="AF148" s="377"/>
      <c r="AG148" s="379"/>
      <c r="AH148" s="379"/>
      <c r="AI148" s="379"/>
      <c r="AJ148" s="379"/>
      <c r="AK148" s="166">
        <v>4.4596153846153843</v>
      </c>
      <c r="AL148" s="380"/>
      <c r="AM148" s="381" t="e">
        <f>ROUNDDOWN(AK148*#REF!/#REF!,1)</f>
        <v>#REF!</v>
      </c>
      <c r="AN148" s="377" t="e">
        <f t="shared" si="33"/>
        <v>#REF!</v>
      </c>
      <c r="AO148" s="377" t="e">
        <f t="shared" si="33"/>
        <v>#REF!</v>
      </c>
      <c r="AP148" s="377" t="e">
        <f t="shared" si="33"/>
        <v>#REF!</v>
      </c>
      <c r="AQ148" s="377" t="e">
        <f t="shared" si="33"/>
        <v>#REF!</v>
      </c>
      <c r="AR148" s="377" t="e">
        <f t="shared" si="34"/>
        <v>#REF!</v>
      </c>
      <c r="AS148" s="377" t="e">
        <f t="shared" si="34"/>
        <v>#REF!</v>
      </c>
      <c r="AT148" s="377" t="e">
        <f t="shared" si="34"/>
        <v>#REF!</v>
      </c>
      <c r="AU148" s="377" t="e">
        <f t="shared" si="34"/>
        <v>#REF!</v>
      </c>
      <c r="AV148" s="382"/>
      <c r="AW148" s="128" t="s">
        <v>609</v>
      </c>
      <c r="AX148" s="385"/>
      <c r="AY148" s="384"/>
    </row>
    <row r="149" spans="1:51" s="128" customFormat="1" ht="15.75" x14ac:dyDescent="0.25">
      <c r="A149" s="54"/>
      <c r="B149" s="54"/>
      <c r="C149" s="54"/>
      <c r="D149" s="54"/>
      <c r="F149" s="56"/>
      <c r="G149" s="56"/>
      <c r="H149" s="32" t="s">
        <v>6469</v>
      </c>
      <c r="I149" s="32" t="s">
        <v>6469</v>
      </c>
      <c r="J149" s="57"/>
      <c r="K149" s="32" t="s">
        <v>6469</v>
      </c>
      <c r="L149" s="58"/>
      <c r="M149" s="58"/>
      <c r="N149" s="58"/>
      <c r="O149" s="58"/>
      <c r="P149" s="58"/>
      <c r="Q149" s="58"/>
      <c r="R149" s="58"/>
      <c r="S149" s="58"/>
      <c r="T149" s="376"/>
      <c r="U149" s="377"/>
      <c r="V149" s="377"/>
      <c r="W149" s="377"/>
      <c r="X149" s="377"/>
      <c r="Y149" s="378"/>
      <c r="Z149" s="378"/>
      <c r="AA149" s="378"/>
      <c r="AB149" s="378"/>
      <c r="AC149" s="377"/>
      <c r="AD149" s="377"/>
      <c r="AE149" s="377"/>
      <c r="AF149" s="377"/>
      <c r="AG149" s="379"/>
      <c r="AH149" s="379"/>
      <c r="AI149" s="379"/>
      <c r="AJ149" s="379"/>
      <c r="AK149" s="166"/>
      <c r="AL149" s="380"/>
      <c r="AM149" s="381"/>
      <c r="AN149" s="377"/>
      <c r="AO149" s="377"/>
      <c r="AP149" s="377"/>
      <c r="AQ149" s="377"/>
      <c r="AR149" s="377"/>
      <c r="AS149" s="377"/>
      <c r="AT149" s="377"/>
      <c r="AU149" s="377"/>
      <c r="AV149" s="382"/>
      <c r="AX149" s="385"/>
      <c r="AY149" s="384"/>
    </row>
    <row r="150" spans="1:51" s="128" customFormat="1" ht="15.75" x14ac:dyDescent="0.25">
      <c r="A150" s="54"/>
      <c r="B150" s="54"/>
      <c r="C150" s="54"/>
      <c r="D150" s="54"/>
      <c r="F150" s="56"/>
      <c r="G150" s="56"/>
      <c r="H150" s="32" t="s">
        <v>6469</v>
      </c>
      <c r="I150" s="32" t="s">
        <v>6469</v>
      </c>
      <c r="J150" s="57"/>
      <c r="K150" s="32" t="s">
        <v>6469</v>
      </c>
      <c r="L150" s="58"/>
      <c r="M150" s="58"/>
      <c r="N150" s="58"/>
      <c r="O150" s="58"/>
      <c r="P150" s="58"/>
      <c r="Q150" s="58"/>
      <c r="R150" s="58"/>
      <c r="S150" s="58"/>
      <c r="T150" s="376"/>
      <c r="U150" s="377"/>
      <c r="V150" s="377"/>
      <c r="W150" s="377"/>
      <c r="X150" s="377"/>
      <c r="Y150" s="378"/>
      <c r="Z150" s="378"/>
      <c r="AA150" s="378"/>
      <c r="AB150" s="378"/>
      <c r="AC150" s="377"/>
      <c r="AD150" s="377"/>
      <c r="AE150" s="377"/>
      <c r="AF150" s="377"/>
      <c r="AG150" s="379"/>
      <c r="AH150" s="379"/>
      <c r="AI150" s="379"/>
      <c r="AJ150" s="379"/>
      <c r="AK150" s="166"/>
      <c r="AL150" s="380"/>
      <c r="AM150" s="381"/>
      <c r="AN150" s="377"/>
      <c r="AO150" s="377"/>
      <c r="AP150" s="377"/>
      <c r="AQ150" s="377"/>
      <c r="AR150" s="377"/>
      <c r="AS150" s="377"/>
      <c r="AT150" s="377"/>
      <c r="AU150" s="377"/>
      <c r="AV150" s="382"/>
      <c r="AX150" s="385"/>
      <c r="AY150" s="384"/>
    </row>
    <row r="151" spans="1:51" s="128" customFormat="1" ht="15.75" x14ac:dyDescent="0.25">
      <c r="A151" s="54"/>
      <c r="B151" s="54"/>
      <c r="C151" s="54"/>
      <c r="D151" s="54"/>
      <c r="F151" s="56"/>
      <c r="G151" s="56"/>
      <c r="H151" s="32" t="s">
        <v>6469</v>
      </c>
      <c r="I151" s="32" t="s">
        <v>6469</v>
      </c>
      <c r="J151" s="57"/>
      <c r="K151" s="32" t="s">
        <v>6469</v>
      </c>
      <c r="L151" s="58"/>
      <c r="M151" s="58"/>
      <c r="N151" s="58"/>
      <c r="O151" s="58"/>
      <c r="P151" s="58"/>
      <c r="Q151" s="58"/>
      <c r="R151" s="58"/>
      <c r="S151" s="58"/>
      <c r="T151" s="376"/>
      <c r="U151" s="377"/>
      <c r="V151" s="377"/>
      <c r="W151" s="377"/>
      <c r="X151" s="377"/>
      <c r="Y151" s="378"/>
      <c r="Z151" s="378"/>
      <c r="AA151" s="378"/>
      <c r="AB151" s="378"/>
      <c r="AC151" s="377"/>
      <c r="AD151" s="377"/>
      <c r="AE151" s="377"/>
      <c r="AF151" s="377"/>
      <c r="AG151" s="379"/>
      <c r="AH151" s="379"/>
      <c r="AI151" s="379"/>
      <c r="AJ151" s="379"/>
      <c r="AK151" s="166"/>
      <c r="AL151" s="380"/>
      <c r="AM151" s="381"/>
      <c r="AN151" s="377"/>
      <c r="AO151" s="377"/>
      <c r="AP151" s="377"/>
      <c r="AQ151" s="377"/>
      <c r="AR151" s="377"/>
      <c r="AS151" s="377"/>
      <c r="AT151" s="377"/>
      <c r="AU151" s="377"/>
      <c r="AV151" s="382"/>
      <c r="AX151" s="385"/>
      <c r="AY151" s="384"/>
    </row>
    <row r="152" spans="1:51" s="128" customFormat="1" ht="15.75" x14ac:dyDescent="0.25">
      <c r="A152" s="54"/>
      <c r="B152" s="54"/>
      <c r="C152" s="54"/>
      <c r="D152" s="54"/>
      <c r="F152" s="56"/>
      <c r="G152" s="56"/>
      <c r="H152" s="32" t="s">
        <v>6469</v>
      </c>
      <c r="I152" s="32" t="s">
        <v>6469</v>
      </c>
      <c r="J152" s="57"/>
      <c r="K152" s="32" t="s">
        <v>6469</v>
      </c>
      <c r="L152" s="58"/>
      <c r="M152" s="58"/>
      <c r="N152" s="58"/>
      <c r="O152" s="58"/>
      <c r="P152" s="58"/>
      <c r="Q152" s="58"/>
      <c r="R152" s="58"/>
      <c r="S152" s="58"/>
      <c r="T152" s="376"/>
      <c r="U152" s="377"/>
      <c r="V152" s="377"/>
      <c r="W152" s="377"/>
      <c r="X152" s="377"/>
      <c r="Y152" s="378"/>
      <c r="Z152" s="378"/>
      <c r="AA152" s="378"/>
      <c r="AB152" s="378"/>
      <c r="AC152" s="377"/>
      <c r="AD152" s="377"/>
      <c r="AE152" s="377"/>
      <c r="AF152" s="377"/>
      <c r="AG152" s="379"/>
      <c r="AH152" s="379"/>
      <c r="AI152" s="379"/>
      <c r="AJ152" s="379"/>
      <c r="AK152" s="166"/>
      <c r="AL152" s="380"/>
      <c r="AM152" s="381"/>
      <c r="AN152" s="377"/>
      <c r="AO152" s="377"/>
      <c r="AP152" s="377"/>
      <c r="AQ152" s="377"/>
      <c r="AR152" s="377"/>
      <c r="AS152" s="377"/>
      <c r="AT152" s="377"/>
      <c r="AU152" s="377"/>
      <c r="AV152" s="382"/>
      <c r="AX152" s="385"/>
      <c r="AY152" s="384"/>
    </row>
    <row r="153" spans="1:51" s="128" customFormat="1" ht="15.75" x14ac:dyDescent="0.25">
      <c r="A153" s="54"/>
      <c r="B153" s="54"/>
      <c r="C153" s="54"/>
      <c r="D153" s="54"/>
      <c r="F153" s="56"/>
      <c r="G153" s="56"/>
      <c r="H153" s="32" t="s">
        <v>6469</v>
      </c>
      <c r="I153" s="32" t="s">
        <v>6469</v>
      </c>
      <c r="J153" s="57"/>
      <c r="K153" s="32" t="s">
        <v>6469</v>
      </c>
      <c r="L153" s="58"/>
      <c r="M153" s="58"/>
      <c r="N153" s="58"/>
      <c r="O153" s="58"/>
      <c r="P153" s="58"/>
      <c r="Q153" s="58"/>
      <c r="R153" s="58"/>
      <c r="S153" s="58"/>
      <c r="T153" s="376"/>
      <c r="U153" s="377"/>
      <c r="V153" s="377"/>
      <c r="W153" s="377"/>
      <c r="X153" s="377"/>
      <c r="Y153" s="378"/>
      <c r="Z153" s="378"/>
      <c r="AA153" s="378"/>
      <c r="AB153" s="378"/>
      <c r="AC153" s="377"/>
      <c r="AD153" s="377"/>
      <c r="AE153" s="377"/>
      <c r="AF153" s="377"/>
      <c r="AG153" s="379"/>
      <c r="AH153" s="379"/>
      <c r="AI153" s="379"/>
      <c r="AJ153" s="379"/>
      <c r="AK153" s="166"/>
      <c r="AL153" s="380"/>
      <c r="AM153" s="381"/>
      <c r="AN153" s="377"/>
      <c r="AO153" s="377"/>
      <c r="AP153" s="377"/>
      <c r="AQ153" s="377"/>
      <c r="AR153" s="377"/>
      <c r="AS153" s="377"/>
      <c r="AT153" s="377"/>
      <c r="AU153" s="377"/>
      <c r="AV153" s="382"/>
      <c r="AX153" s="385"/>
      <c r="AY153" s="384"/>
    </row>
    <row r="154" spans="1:51" s="128" customFormat="1" ht="15.75" x14ac:dyDescent="0.25">
      <c r="A154" s="54"/>
      <c r="B154" s="54"/>
      <c r="C154" s="54"/>
      <c r="D154" s="54"/>
      <c r="F154" s="56"/>
      <c r="G154" s="56"/>
      <c r="H154" s="32" t="s">
        <v>6469</v>
      </c>
      <c r="I154" s="32" t="s">
        <v>6469</v>
      </c>
      <c r="J154" s="57"/>
      <c r="K154" s="32" t="s">
        <v>6469</v>
      </c>
      <c r="L154" s="58"/>
      <c r="M154" s="58"/>
      <c r="N154" s="58"/>
      <c r="O154" s="58"/>
      <c r="P154" s="58"/>
      <c r="Q154" s="58"/>
      <c r="R154" s="58"/>
      <c r="S154" s="58"/>
      <c r="T154" s="376"/>
      <c r="U154" s="377"/>
      <c r="V154" s="377"/>
      <c r="W154" s="377"/>
      <c r="X154" s="377"/>
      <c r="Y154" s="378"/>
      <c r="Z154" s="378"/>
      <c r="AA154" s="378"/>
      <c r="AB154" s="378"/>
      <c r="AC154" s="377"/>
      <c r="AD154" s="377"/>
      <c r="AE154" s="377"/>
      <c r="AF154" s="377"/>
      <c r="AG154" s="379"/>
      <c r="AH154" s="379"/>
      <c r="AI154" s="379"/>
      <c r="AJ154" s="379"/>
      <c r="AK154" s="166"/>
      <c r="AL154" s="380"/>
      <c r="AM154" s="381"/>
      <c r="AN154" s="377"/>
      <c r="AO154" s="377"/>
      <c r="AP154" s="377"/>
      <c r="AQ154" s="377"/>
      <c r="AR154" s="377"/>
      <c r="AS154" s="377"/>
      <c r="AT154" s="377"/>
      <c r="AU154" s="377"/>
      <c r="AV154" s="382"/>
      <c r="AX154" s="385"/>
      <c r="AY154" s="384"/>
    </row>
    <row r="155" spans="1:51" s="128" customFormat="1" ht="39.950000000000003" customHeight="1" x14ac:dyDescent="0.25">
      <c r="A155" s="54" t="str">
        <f t="shared" si="28"/>
        <v>NT80NT1_D1+1</v>
      </c>
      <c r="B155" s="54" t="str">
        <f t="shared" si="29"/>
        <v>NT80NT1_D1+2</v>
      </c>
      <c r="C155" s="54" t="str">
        <f t="shared" si="30"/>
        <v>NT80NT1_D1+3</v>
      </c>
      <c r="D155" s="54" t="str">
        <f t="shared" si="31"/>
        <v>NT80NT1_D1+4</v>
      </c>
      <c r="E155" s="128" t="s">
        <v>609</v>
      </c>
      <c r="F155" s="56"/>
      <c r="G155" s="56" t="s">
        <v>991</v>
      </c>
      <c r="H155" s="32" t="s">
        <v>988</v>
      </c>
      <c r="I155" s="32" t="s">
        <v>999</v>
      </c>
      <c r="J155" s="57" t="s">
        <v>988</v>
      </c>
      <c r="K155" s="32" t="s">
        <v>215</v>
      </c>
      <c r="L155" s="58">
        <v>7200</v>
      </c>
      <c r="M155" s="58">
        <v>2600</v>
      </c>
      <c r="N155" s="58">
        <v>2000</v>
      </c>
      <c r="O155" s="58">
        <v>1400</v>
      </c>
      <c r="P155" s="58"/>
      <c r="Q155" s="58"/>
      <c r="R155" s="58"/>
      <c r="S155" s="58"/>
      <c r="T155" s="376" t="str">
        <f t="shared" ref="T155:T162" si="59">G155</f>
        <v>NT80NT1_D1</v>
      </c>
      <c r="U155" s="377"/>
      <c r="V155" s="377"/>
      <c r="W155" s="377"/>
      <c r="X155" s="377"/>
      <c r="Y155" s="378">
        <f>U155/L155</f>
        <v>0</v>
      </c>
      <c r="Z155" s="378">
        <f>V155/M155</f>
        <v>0</v>
      </c>
      <c r="AA155" s="378"/>
      <c r="AB155" s="378"/>
      <c r="AC155" s="377"/>
      <c r="AD155" s="377"/>
      <c r="AE155" s="377"/>
      <c r="AF155" s="377"/>
      <c r="AG155" s="379"/>
      <c r="AH155" s="379"/>
      <c r="AI155" s="379"/>
      <c r="AJ155" s="379"/>
      <c r="AK155" s="166">
        <v>4.3499999999999996</v>
      </c>
      <c r="AL155" s="380"/>
      <c r="AM155" s="381" t="e">
        <f>ROUNDDOWN(AK155*#REF!/#REF!,1)</f>
        <v>#REF!</v>
      </c>
      <c r="AN155" s="377" t="e">
        <f t="shared" si="33"/>
        <v>#REF!</v>
      </c>
      <c r="AO155" s="377" t="e">
        <f t="shared" si="33"/>
        <v>#REF!</v>
      </c>
      <c r="AP155" s="377" t="e">
        <f t="shared" si="33"/>
        <v>#REF!</v>
      </c>
      <c r="AQ155" s="377" t="e">
        <f t="shared" si="33"/>
        <v>#REF!</v>
      </c>
      <c r="AR155" s="377" t="e">
        <f t="shared" si="34"/>
        <v>#REF!</v>
      </c>
      <c r="AS155" s="377" t="e">
        <f t="shared" si="34"/>
        <v>#REF!</v>
      </c>
      <c r="AT155" s="377" t="e">
        <f t="shared" si="34"/>
        <v>#REF!</v>
      </c>
      <c r="AU155" s="377" t="e">
        <f t="shared" si="34"/>
        <v>#REF!</v>
      </c>
      <c r="AV155" s="382"/>
      <c r="AW155" s="128" t="s">
        <v>609</v>
      </c>
      <c r="AX155" s="385"/>
      <c r="AY155" s="384">
        <v>960</v>
      </c>
    </row>
    <row r="156" spans="1:51" s="128" customFormat="1" ht="39.950000000000003" customHeight="1" x14ac:dyDescent="0.25">
      <c r="A156" s="54"/>
      <c r="B156" s="54"/>
      <c r="C156" s="54"/>
      <c r="D156" s="54"/>
      <c r="F156" s="56"/>
      <c r="G156" s="56"/>
      <c r="H156" s="32" t="s">
        <v>6469</v>
      </c>
      <c r="I156" s="32" t="s">
        <v>6469</v>
      </c>
      <c r="J156" s="57"/>
      <c r="K156" s="32" t="s">
        <v>6469</v>
      </c>
      <c r="L156" s="58"/>
      <c r="M156" s="58"/>
      <c r="N156" s="58"/>
      <c r="O156" s="58"/>
      <c r="P156" s="58"/>
      <c r="Q156" s="58"/>
      <c r="R156" s="58"/>
      <c r="S156" s="58"/>
      <c r="T156" s="376"/>
      <c r="U156" s="377"/>
      <c r="V156" s="377"/>
      <c r="W156" s="377"/>
      <c r="X156" s="377"/>
      <c r="Y156" s="378"/>
      <c r="Z156" s="378"/>
      <c r="AA156" s="378"/>
      <c r="AB156" s="378"/>
      <c r="AC156" s="377"/>
      <c r="AD156" s="377"/>
      <c r="AE156" s="377"/>
      <c r="AF156" s="377"/>
      <c r="AG156" s="379"/>
      <c r="AH156" s="379"/>
      <c r="AI156" s="379"/>
      <c r="AJ156" s="379"/>
      <c r="AK156" s="166"/>
      <c r="AL156" s="380"/>
      <c r="AM156" s="381"/>
      <c r="AN156" s="377"/>
      <c r="AO156" s="377"/>
      <c r="AP156" s="377"/>
      <c r="AQ156" s="377"/>
      <c r="AR156" s="377"/>
      <c r="AS156" s="377"/>
      <c r="AT156" s="377"/>
      <c r="AU156" s="377"/>
      <c r="AV156" s="382"/>
      <c r="AX156" s="385"/>
      <c r="AY156" s="384"/>
    </row>
    <row r="157" spans="1:51" s="128" customFormat="1" ht="39.950000000000003" customHeight="1" x14ac:dyDescent="0.25">
      <c r="A157" s="54"/>
      <c r="B157" s="54"/>
      <c r="C157" s="54"/>
      <c r="D157" s="54"/>
      <c r="F157" s="56"/>
      <c r="G157" s="56"/>
      <c r="H157" s="32" t="s">
        <v>6469</v>
      </c>
      <c r="I157" s="32" t="s">
        <v>6469</v>
      </c>
      <c r="J157" s="57"/>
      <c r="K157" s="32" t="s">
        <v>6469</v>
      </c>
      <c r="L157" s="58"/>
      <c r="M157" s="58"/>
      <c r="N157" s="58"/>
      <c r="O157" s="58"/>
      <c r="P157" s="58"/>
      <c r="Q157" s="58"/>
      <c r="R157" s="58"/>
      <c r="S157" s="58"/>
      <c r="T157" s="376"/>
      <c r="U157" s="377"/>
      <c r="V157" s="377"/>
      <c r="W157" s="377"/>
      <c r="X157" s="377"/>
      <c r="Y157" s="378"/>
      <c r="Z157" s="378"/>
      <c r="AA157" s="378"/>
      <c r="AB157" s="378"/>
      <c r="AC157" s="377"/>
      <c r="AD157" s="377"/>
      <c r="AE157" s="377"/>
      <c r="AF157" s="377"/>
      <c r="AG157" s="379"/>
      <c r="AH157" s="379"/>
      <c r="AI157" s="379"/>
      <c r="AJ157" s="379"/>
      <c r="AK157" s="166"/>
      <c r="AL157" s="380"/>
      <c r="AM157" s="381"/>
      <c r="AN157" s="377"/>
      <c r="AO157" s="377"/>
      <c r="AP157" s="377"/>
      <c r="AQ157" s="377"/>
      <c r="AR157" s="377"/>
      <c r="AS157" s="377"/>
      <c r="AT157" s="377"/>
      <c r="AU157" s="377"/>
      <c r="AV157" s="382"/>
      <c r="AX157" s="385"/>
      <c r="AY157" s="384"/>
    </row>
    <row r="158" spans="1:51" s="128" customFormat="1" ht="39.950000000000003" customHeight="1" x14ac:dyDescent="0.25">
      <c r="A158" s="54"/>
      <c r="B158" s="54"/>
      <c r="C158" s="54"/>
      <c r="D158" s="54"/>
      <c r="F158" s="56"/>
      <c r="G158" s="56"/>
      <c r="H158" s="32" t="s">
        <v>6469</v>
      </c>
      <c r="I158" s="32" t="s">
        <v>6469</v>
      </c>
      <c r="J158" s="57"/>
      <c r="K158" s="32" t="s">
        <v>6469</v>
      </c>
      <c r="L158" s="58"/>
      <c r="M158" s="58"/>
      <c r="N158" s="58"/>
      <c r="O158" s="58"/>
      <c r="P158" s="58"/>
      <c r="Q158" s="58"/>
      <c r="R158" s="58"/>
      <c r="S158" s="58"/>
      <c r="T158" s="376"/>
      <c r="U158" s="377"/>
      <c r="V158" s="377"/>
      <c r="W158" s="377"/>
      <c r="X158" s="377"/>
      <c r="Y158" s="378"/>
      <c r="Z158" s="378"/>
      <c r="AA158" s="378"/>
      <c r="AB158" s="378"/>
      <c r="AC158" s="377"/>
      <c r="AD158" s="377"/>
      <c r="AE158" s="377"/>
      <c r="AF158" s="377"/>
      <c r="AG158" s="379"/>
      <c r="AH158" s="379"/>
      <c r="AI158" s="379"/>
      <c r="AJ158" s="379"/>
      <c r="AK158" s="166"/>
      <c r="AL158" s="380"/>
      <c r="AM158" s="381"/>
      <c r="AN158" s="377"/>
      <c r="AO158" s="377"/>
      <c r="AP158" s="377"/>
      <c r="AQ158" s="377"/>
      <c r="AR158" s="377"/>
      <c r="AS158" s="377"/>
      <c r="AT158" s="377"/>
      <c r="AU158" s="377"/>
      <c r="AV158" s="382"/>
      <c r="AX158" s="385"/>
      <c r="AY158" s="384"/>
    </row>
    <row r="159" spans="1:51" s="128" customFormat="1" ht="39.950000000000003" customHeight="1" x14ac:dyDescent="0.25">
      <c r="A159" s="54"/>
      <c r="B159" s="54"/>
      <c r="C159" s="54"/>
      <c r="D159" s="54"/>
      <c r="F159" s="56"/>
      <c r="G159" s="56"/>
      <c r="H159" s="32" t="s">
        <v>6469</v>
      </c>
      <c r="I159" s="32" t="s">
        <v>6469</v>
      </c>
      <c r="J159" s="57"/>
      <c r="K159" s="32" t="s">
        <v>6469</v>
      </c>
      <c r="L159" s="58"/>
      <c r="M159" s="58"/>
      <c r="N159" s="58"/>
      <c r="O159" s="58"/>
      <c r="P159" s="58"/>
      <c r="Q159" s="58"/>
      <c r="R159" s="58"/>
      <c r="S159" s="58"/>
      <c r="T159" s="376"/>
      <c r="U159" s="377"/>
      <c r="V159" s="377"/>
      <c r="W159" s="377"/>
      <c r="X159" s="377"/>
      <c r="Y159" s="378"/>
      <c r="Z159" s="378"/>
      <c r="AA159" s="378"/>
      <c r="AB159" s="378"/>
      <c r="AC159" s="377"/>
      <c r="AD159" s="377"/>
      <c r="AE159" s="377"/>
      <c r="AF159" s="377"/>
      <c r="AG159" s="379"/>
      <c r="AH159" s="379"/>
      <c r="AI159" s="379"/>
      <c r="AJ159" s="379"/>
      <c r="AK159" s="166"/>
      <c r="AL159" s="380"/>
      <c r="AM159" s="381"/>
      <c r="AN159" s="377"/>
      <c r="AO159" s="377"/>
      <c r="AP159" s="377"/>
      <c r="AQ159" s="377"/>
      <c r="AR159" s="377"/>
      <c r="AS159" s="377"/>
      <c r="AT159" s="377"/>
      <c r="AU159" s="377"/>
      <c r="AV159" s="382"/>
      <c r="AX159" s="385"/>
      <c r="AY159" s="384"/>
    </row>
    <row r="160" spans="1:51" s="128" customFormat="1" ht="39.950000000000003" customHeight="1" x14ac:dyDescent="0.25">
      <c r="A160" s="54"/>
      <c r="B160" s="54"/>
      <c r="C160" s="54"/>
      <c r="D160" s="54"/>
      <c r="F160" s="56"/>
      <c r="G160" s="56"/>
      <c r="H160" s="32" t="s">
        <v>6469</v>
      </c>
      <c r="I160" s="32" t="s">
        <v>6469</v>
      </c>
      <c r="J160" s="57"/>
      <c r="K160" s="32" t="s">
        <v>6469</v>
      </c>
      <c r="L160" s="58"/>
      <c r="M160" s="58"/>
      <c r="N160" s="58"/>
      <c r="O160" s="58"/>
      <c r="P160" s="58"/>
      <c r="Q160" s="58"/>
      <c r="R160" s="58"/>
      <c r="S160" s="58"/>
      <c r="T160" s="376"/>
      <c r="U160" s="377"/>
      <c r="V160" s="377"/>
      <c r="W160" s="377"/>
      <c r="X160" s="377"/>
      <c r="Y160" s="378"/>
      <c r="Z160" s="378"/>
      <c r="AA160" s="378"/>
      <c r="AB160" s="378"/>
      <c r="AC160" s="377"/>
      <c r="AD160" s="377"/>
      <c r="AE160" s="377"/>
      <c r="AF160" s="377"/>
      <c r="AG160" s="379"/>
      <c r="AH160" s="379"/>
      <c r="AI160" s="379"/>
      <c r="AJ160" s="379"/>
      <c r="AK160" s="166"/>
      <c r="AL160" s="380"/>
      <c r="AM160" s="381"/>
      <c r="AN160" s="377"/>
      <c r="AO160" s="377"/>
      <c r="AP160" s="377"/>
      <c r="AQ160" s="377"/>
      <c r="AR160" s="377"/>
      <c r="AS160" s="377"/>
      <c r="AT160" s="377"/>
      <c r="AU160" s="377"/>
      <c r="AV160" s="382"/>
      <c r="AX160" s="385"/>
      <c r="AY160" s="384"/>
    </row>
    <row r="161" spans="1:51" s="128" customFormat="1" ht="39.950000000000003" customHeight="1" x14ac:dyDescent="0.25">
      <c r="A161" s="54"/>
      <c r="B161" s="54"/>
      <c r="C161" s="54"/>
      <c r="D161" s="54"/>
      <c r="F161" s="56"/>
      <c r="G161" s="56"/>
      <c r="H161" s="32" t="s">
        <v>6469</v>
      </c>
      <c r="I161" s="32" t="s">
        <v>6469</v>
      </c>
      <c r="J161" s="57"/>
      <c r="K161" s="32" t="s">
        <v>6469</v>
      </c>
      <c r="L161" s="58"/>
      <c r="M161" s="58"/>
      <c r="N161" s="58"/>
      <c r="O161" s="58"/>
      <c r="P161" s="58"/>
      <c r="Q161" s="58"/>
      <c r="R161" s="58"/>
      <c r="S161" s="58"/>
      <c r="T161" s="376"/>
      <c r="U161" s="377"/>
      <c r="V161" s="377"/>
      <c r="W161" s="377"/>
      <c r="X161" s="377"/>
      <c r="Y161" s="378"/>
      <c r="Z161" s="378"/>
      <c r="AA161" s="378"/>
      <c r="AB161" s="378"/>
      <c r="AC161" s="377"/>
      <c r="AD161" s="377"/>
      <c r="AE161" s="377"/>
      <c r="AF161" s="377"/>
      <c r="AG161" s="379"/>
      <c r="AH161" s="379"/>
      <c r="AI161" s="379"/>
      <c r="AJ161" s="379"/>
      <c r="AK161" s="166"/>
      <c r="AL161" s="380"/>
      <c r="AM161" s="381"/>
      <c r="AN161" s="377"/>
      <c r="AO161" s="377"/>
      <c r="AP161" s="377"/>
      <c r="AQ161" s="377"/>
      <c r="AR161" s="377"/>
      <c r="AS161" s="377"/>
      <c r="AT161" s="377"/>
      <c r="AU161" s="377"/>
      <c r="AV161" s="382"/>
      <c r="AX161" s="385"/>
      <c r="AY161" s="384"/>
    </row>
    <row r="162" spans="1:51" s="128" customFormat="1" ht="39.950000000000003" customHeight="1" x14ac:dyDescent="0.25">
      <c r="A162" s="54" t="str">
        <f t="shared" si="28"/>
        <v>NT80NT1_D2+1</v>
      </c>
      <c r="B162" s="54" t="str">
        <f t="shared" si="29"/>
        <v>NT80NT1_D2+2</v>
      </c>
      <c r="C162" s="54" t="str">
        <f t="shared" si="30"/>
        <v>NT80NT1_D2+3</v>
      </c>
      <c r="D162" s="54" t="str">
        <f t="shared" si="31"/>
        <v>NT80NT1_D2+4</v>
      </c>
      <c r="E162" s="128" t="s">
        <v>609</v>
      </c>
      <c r="F162" s="56"/>
      <c r="G162" s="56" t="s">
        <v>994</v>
      </c>
      <c r="H162" s="32" t="s">
        <v>988</v>
      </c>
      <c r="I162" s="32" t="s">
        <v>215</v>
      </c>
      <c r="J162" s="57" t="s">
        <v>988</v>
      </c>
      <c r="K162" s="32" t="s">
        <v>6478</v>
      </c>
      <c r="L162" s="58">
        <v>6500</v>
      </c>
      <c r="M162" s="58">
        <v>2600</v>
      </c>
      <c r="N162" s="58">
        <v>2000</v>
      </c>
      <c r="O162" s="58">
        <v>1400</v>
      </c>
      <c r="P162" s="58"/>
      <c r="Q162" s="58"/>
      <c r="R162" s="58"/>
      <c r="S162" s="58"/>
      <c r="T162" s="376" t="str">
        <f t="shared" si="59"/>
        <v>NT80NT1_D2</v>
      </c>
      <c r="U162" s="377"/>
      <c r="V162" s="377"/>
      <c r="W162" s="377"/>
      <c r="X162" s="377"/>
      <c r="Y162" s="378"/>
      <c r="Z162" s="378"/>
      <c r="AA162" s="378"/>
      <c r="AB162" s="378"/>
      <c r="AC162" s="377"/>
      <c r="AD162" s="377"/>
      <c r="AE162" s="377"/>
      <c r="AF162" s="377"/>
      <c r="AG162" s="379"/>
      <c r="AH162" s="379"/>
      <c r="AI162" s="379"/>
      <c r="AJ162" s="379"/>
      <c r="AK162" s="166">
        <v>3.6730769230769229</v>
      </c>
      <c r="AL162" s="380"/>
      <c r="AM162" s="381" t="e">
        <f>ROUNDDOWN(AK162*#REF!/#REF!,1)</f>
        <v>#REF!</v>
      </c>
      <c r="AN162" s="377" t="e">
        <f t="shared" si="33"/>
        <v>#REF!</v>
      </c>
      <c r="AO162" s="377" t="e">
        <f t="shared" si="33"/>
        <v>#REF!</v>
      </c>
      <c r="AP162" s="377" t="e">
        <f t="shared" si="33"/>
        <v>#REF!</v>
      </c>
      <c r="AQ162" s="377" t="e">
        <f t="shared" si="33"/>
        <v>#REF!</v>
      </c>
      <c r="AR162" s="377" t="e">
        <f t="shared" si="34"/>
        <v>#REF!</v>
      </c>
      <c r="AS162" s="377" t="e">
        <f t="shared" si="34"/>
        <v>#REF!</v>
      </c>
      <c r="AT162" s="377" t="e">
        <f t="shared" si="34"/>
        <v>#REF!</v>
      </c>
      <c r="AU162" s="377" t="e">
        <f t="shared" si="34"/>
        <v>#REF!</v>
      </c>
      <c r="AV162" s="382"/>
      <c r="AW162" s="128" t="s">
        <v>609</v>
      </c>
      <c r="AX162" s="385"/>
      <c r="AY162" s="384"/>
    </row>
    <row r="163" spans="1:51" s="128" customFormat="1" ht="39.950000000000003" customHeight="1" x14ac:dyDescent="0.25">
      <c r="A163" s="54"/>
      <c r="B163" s="54"/>
      <c r="C163" s="54"/>
      <c r="D163" s="54"/>
      <c r="F163" s="56"/>
      <c r="G163" s="56"/>
      <c r="H163" s="32" t="s">
        <v>6469</v>
      </c>
      <c r="I163" s="32" t="s">
        <v>6469</v>
      </c>
      <c r="J163" s="57"/>
      <c r="K163" s="32" t="s">
        <v>6469</v>
      </c>
      <c r="L163" s="58"/>
      <c r="M163" s="58"/>
      <c r="N163" s="58"/>
      <c r="O163" s="58"/>
      <c r="P163" s="58"/>
      <c r="Q163" s="58"/>
      <c r="R163" s="58"/>
      <c r="S163" s="58"/>
      <c r="T163" s="376"/>
      <c r="U163" s="377"/>
      <c r="V163" s="377"/>
      <c r="W163" s="377"/>
      <c r="X163" s="377"/>
      <c r="Y163" s="378"/>
      <c r="Z163" s="378"/>
      <c r="AA163" s="378"/>
      <c r="AB163" s="378"/>
      <c r="AC163" s="377"/>
      <c r="AD163" s="377"/>
      <c r="AE163" s="377"/>
      <c r="AF163" s="377"/>
      <c r="AG163" s="379"/>
      <c r="AH163" s="379"/>
      <c r="AI163" s="379"/>
      <c r="AJ163" s="379"/>
      <c r="AK163" s="166"/>
      <c r="AL163" s="380"/>
      <c r="AM163" s="381"/>
      <c r="AN163" s="377"/>
      <c r="AO163" s="377"/>
      <c r="AP163" s="377"/>
      <c r="AQ163" s="377"/>
      <c r="AR163" s="377"/>
      <c r="AS163" s="377"/>
      <c r="AT163" s="377"/>
      <c r="AU163" s="377"/>
      <c r="AV163" s="382"/>
      <c r="AX163" s="385"/>
      <c r="AY163" s="384"/>
    </row>
    <row r="164" spans="1:51" s="128" customFormat="1" ht="39.950000000000003" customHeight="1" x14ac:dyDescent="0.25">
      <c r="A164" s="54"/>
      <c r="B164" s="54"/>
      <c r="C164" s="54"/>
      <c r="D164" s="54"/>
      <c r="F164" s="56"/>
      <c r="G164" s="56"/>
      <c r="H164" s="32" t="s">
        <v>6469</v>
      </c>
      <c r="I164" s="32" t="s">
        <v>6469</v>
      </c>
      <c r="J164" s="57"/>
      <c r="K164" s="32" t="s">
        <v>6469</v>
      </c>
      <c r="L164" s="58"/>
      <c r="M164" s="58"/>
      <c r="N164" s="58"/>
      <c r="O164" s="58"/>
      <c r="P164" s="58"/>
      <c r="Q164" s="58"/>
      <c r="R164" s="58"/>
      <c r="S164" s="58"/>
      <c r="T164" s="376"/>
      <c r="U164" s="377"/>
      <c r="V164" s="377"/>
      <c r="W164" s="377"/>
      <c r="X164" s="377"/>
      <c r="Y164" s="378"/>
      <c r="Z164" s="378"/>
      <c r="AA164" s="378"/>
      <c r="AB164" s="378"/>
      <c r="AC164" s="377"/>
      <c r="AD164" s="377"/>
      <c r="AE164" s="377"/>
      <c r="AF164" s="377"/>
      <c r="AG164" s="379"/>
      <c r="AH164" s="379"/>
      <c r="AI164" s="379"/>
      <c r="AJ164" s="379"/>
      <c r="AK164" s="166"/>
      <c r="AL164" s="380"/>
      <c r="AM164" s="381"/>
      <c r="AN164" s="377"/>
      <c r="AO164" s="377"/>
      <c r="AP164" s="377"/>
      <c r="AQ164" s="377"/>
      <c r="AR164" s="377"/>
      <c r="AS164" s="377"/>
      <c r="AT164" s="377"/>
      <c r="AU164" s="377"/>
      <c r="AV164" s="382"/>
      <c r="AX164" s="385"/>
      <c r="AY164" s="384"/>
    </row>
    <row r="165" spans="1:51" s="128" customFormat="1" ht="39.950000000000003" customHeight="1" x14ac:dyDescent="0.25">
      <c r="A165" s="54"/>
      <c r="B165" s="54"/>
      <c r="C165" s="54"/>
      <c r="D165" s="54"/>
      <c r="F165" s="56"/>
      <c r="G165" s="56"/>
      <c r="H165" s="32" t="s">
        <v>6469</v>
      </c>
      <c r="I165" s="32" t="s">
        <v>6469</v>
      </c>
      <c r="J165" s="57"/>
      <c r="K165" s="32" t="s">
        <v>6469</v>
      </c>
      <c r="L165" s="58"/>
      <c r="M165" s="58"/>
      <c r="N165" s="58"/>
      <c r="O165" s="58"/>
      <c r="P165" s="58"/>
      <c r="Q165" s="58"/>
      <c r="R165" s="58"/>
      <c r="S165" s="58"/>
      <c r="T165" s="376"/>
      <c r="U165" s="377"/>
      <c r="V165" s="377"/>
      <c r="W165" s="377"/>
      <c r="X165" s="377"/>
      <c r="Y165" s="378"/>
      <c r="Z165" s="378"/>
      <c r="AA165" s="378"/>
      <c r="AB165" s="378"/>
      <c r="AC165" s="377"/>
      <c r="AD165" s="377"/>
      <c r="AE165" s="377"/>
      <c r="AF165" s="377"/>
      <c r="AG165" s="379"/>
      <c r="AH165" s="379"/>
      <c r="AI165" s="379"/>
      <c r="AJ165" s="379"/>
      <c r="AK165" s="166"/>
      <c r="AL165" s="380"/>
      <c r="AM165" s="381"/>
      <c r="AN165" s="377"/>
      <c r="AO165" s="377"/>
      <c r="AP165" s="377"/>
      <c r="AQ165" s="377"/>
      <c r="AR165" s="377"/>
      <c r="AS165" s="377"/>
      <c r="AT165" s="377"/>
      <c r="AU165" s="377"/>
      <c r="AV165" s="382"/>
      <c r="AX165" s="385"/>
      <c r="AY165" s="384"/>
    </row>
    <row r="166" spans="1:51" s="128" customFormat="1" ht="39.950000000000003" customHeight="1" x14ac:dyDescent="0.25">
      <c r="A166" s="54"/>
      <c r="B166" s="54"/>
      <c r="C166" s="54"/>
      <c r="D166" s="54"/>
      <c r="F166" s="56"/>
      <c r="G166" s="56"/>
      <c r="H166" s="32" t="s">
        <v>6469</v>
      </c>
      <c r="I166" s="32" t="s">
        <v>6469</v>
      </c>
      <c r="J166" s="57"/>
      <c r="K166" s="32" t="s">
        <v>6469</v>
      </c>
      <c r="L166" s="58"/>
      <c r="M166" s="58"/>
      <c r="N166" s="58"/>
      <c r="O166" s="58"/>
      <c r="P166" s="58"/>
      <c r="Q166" s="58"/>
      <c r="R166" s="58"/>
      <c r="S166" s="58"/>
      <c r="T166" s="376"/>
      <c r="U166" s="377"/>
      <c r="V166" s="377"/>
      <c r="W166" s="377"/>
      <c r="X166" s="377"/>
      <c r="Y166" s="378"/>
      <c r="Z166" s="378"/>
      <c r="AA166" s="378"/>
      <c r="AB166" s="378"/>
      <c r="AC166" s="377"/>
      <c r="AD166" s="377"/>
      <c r="AE166" s="377"/>
      <c r="AF166" s="377"/>
      <c r="AG166" s="379"/>
      <c r="AH166" s="379"/>
      <c r="AI166" s="379"/>
      <c r="AJ166" s="379"/>
      <c r="AK166" s="166"/>
      <c r="AL166" s="380"/>
      <c r="AM166" s="381"/>
      <c r="AN166" s="377"/>
      <c r="AO166" s="377"/>
      <c r="AP166" s="377"/>
      <c r="AQ166" s="377"/>
      <c r="AR166" s="377"/>
      <c r="AS166" s="377"/>
      <c r="AT166" s="377"/>
      <c r="AU166" s="377"/>
      <c r="AV166" s="382"/>
      <c r="AX166" s="385"/>
      <c r="AY166" s="384"/>
    </row>
    <row r="167" spans="1:51" s="128" customFormat="1" ht="39.950000000000003" customHeight="1" x14ac:dyDescent="0.25">
      <c r="A167" s="54"/>
      <c r="B167" s="54"/>
      <c r="C167" s="54"/>
      <c r="D167" s="54"/>
      <c r="F167" s="56"/>
      <c r="G167" s="56"/>
      <c r="H167" s="32" t="s">
        <v>6469</v>
      </c>
      <c r="I167" s="32" t="s">
        <v>6469</v>
      </c>
      <c r="J167" s="57"/>
      <c r="K167" s="32" t="s">
        <v>6469</v>
      </c>
      <c r="L167" s="58"/>
      <c r="M167" s="58"/>
      <c r="N167" s="58"/>
      <c r="O167" s="58"/>
      <c r="P167" s="58"/>
      <c r="Q167" s="58"/>
      <c r="R167" s="58"/>
      <c r="S167" s="58"/>
      <c r="T167" s="376"/>
      <c r="U167" s="377"/>
      <c r="V167" s="377"/>
      <c r="W167" s="377"/>
      <c r="X167" s="377"/>
      <c r="Y167" s="378"/>
      <c r="Z167" s="378"/>
      <c r="AA167" s="378"/>
      <c r="AB167" s="378"/>
      <c r="AC167" s="377"/>
      <c r="AD167" s="377"/>
      <c r="AE167" s="377"/>
      <c r="AF167" s="377"/>
      <c r="AG167" s="379"/>
      <c r="AH167" s="379"/>
      <c r="AI167" s="379"/>
      <c r="AJ167" s="379"/>
      <c r="AK167" s="166"/>
      <c r="AL167" s="380"/>
      <c r="AM167" s="381"/>
      <c r="AN167" s="377"/>
      <c r="AO167" s="377"/>
      <c r="AP167" s="377"/>
      <c r="AQ167" s="377"/>
      <c r="AR167" s="377"/>
      <c r="AS167" s="377"/>
      <c r="AT167" s="377"/>
      <c r="AU167" s="377"/>
      <c r="AV167" s="382"/>
      <c r="AX167" s="385"/>
      <c r="AY167" s="384"/>
    </row>
    <row r="168" spans="1:51" s="128" customFormat="1" ht="39.950000000000003" customHeight="1" x14ac:dyDescent="0.25">
      <c r="A168" s="54"/>
      <c r="B168" s="54"/>
      <c r="C168" s="54"/>
      <c r="D168" s="54"/>
      <c r="F168" s="56"/>
      <c r="G168" s="56"/>
      <c r="H168" s="32" t="s">
        <v>6469</v>
      </c>
      <c r="I168" s="32" t="s">
        <v>6469</v>
      </c>
      <c r="J168" s="57"/>
      <c r="K168" s="32" t="s">
        <v>6469</v>
      </c>
      <c r="L168" s="58"/>
      <c r="M168" s="58"/>
      <c r="N168" s="58"/>
      <c r="O168" s="58"/>
      <c r="P168" s="58"/>
      <c r="Q168" s="58"/>
      <c r="R168" s="58"/>
      <c r="S168" s="58"/>
      <c r="T168" s="376"/>
      <c r="U168" s="377"/>
      <c r="V168" s="377"/>
      <c r="W168" s="377"/>
      <c r="X168" s="377"/>
      <c r="Y168" s="378"/>
      <c r="Z168" s="378"/>
      <c r="AA168" s="378"/>
      <c r="AB168" s="378"/>
      <c r="AC168" s="377"/>
      <c r="AD168" s="377"/>
      <c r="AE168" s="377"/>
      <c r="AF168" s="377"/>
      <c r="AG168" s="379"/>
      <c r="AH168" s="379"/>
      <c r="AI168" s="379"/>
      <c r="AJ168" s="379"/>
      <c r="AK168" s="166"/>
      <c r="AL168" s="380"/>
      <c r="AM168" s="381"/>
      <c r="AN168" s="377"/>
      <c r="AO168" s="377"/>
      <c r="AP168" s="377"/>
      <c r="AQ168" s="377"/>
      <c r="AR168" s="377"/>
      <c r="AS168" s="377"/>
      <c r="AT168" s="377"/>
      <c r="AU168" s="377"/>
      <c r="AV168" s="382"/>
      <c r="AX168" s="385"/>
      <c r="AY168" s="384"/>
    </row>
    <row r="169" spans="1:51" s="128" customFormat="1" ht="47.25" x14ac:dyDescent="0.25">
      <c r="A169" s="54" t="s">
        <v>6435</v>
      </c>
      <c r="B169" s="54" t="s">
        <v>6436</v>
      </c>
      <c r="C169" s="54" t="s">
        <v>6437</v>
      </c>
      <c r="D169" s="54" t="s">
        <v>6438</v>
      </c>
      <c r="E169" s="128" t="s">
        <v>609</v>
      </c>
      <c r="F169" s="56">
        <v>15</v>
      </c>
      <c r="G169" s="56" t="s">
        <v>744</v>
      </c>
      <c r="H169" s="32" t="s">
        <v>4341</v>
      </c>
      <c r="I169" s="32" t="s">
        <v>215</v>
      </c>
      <c r="J169" s="57" t="s">
        <v>4341</v>
      </c>
      <c r="K169" s="32" t="s">
        <v>6479</v>
      </c>
      <c r="L169" s="58">
        <v>5100</v>
      </c>
      <c r="M169" s="58">
        <v>2500</v>
      </c>
      <c r="N169" s="58">
        <v>2000</v>
      </c>
      <c r="O169" s="58">
        <v>1400</v>
      </c>
      <c r="P169" s="58"/>
      <c r="Q169" s="58"/>
      <c r="R169" s="58"/>
      <c r="S169" s="58"/>
      <c r="T169" s="376" t="s">
        <v>744</v>
      </c>
      <c r="U169" s="377"/>
      <c r="V169" s="377"/>
      <c r="W169" s="377"/>
      <c r="X169" s="377"/>
      <c r="Y169" s="378"/>
      <c r="Z169" s="378"/>
      <c r="AA169" s="378"/>
      <c r="AB169" s="378"/>
      <c r="AC169" s="377"/>
      <c r="AD169" s="377"/>
      <c r="AE169" s="377"/>
      <c r="AF169" s="377"/>
      <c r="AG169" s="379"/>
      <c r="AH169" s="379"/>
      <c r="AI169" s="379"/>
      <c r="AJ169" s="379"/>
      <c r="AK169" s="166">
        <v>9.5000130718954257</v>
      </c>
      <c r="AL169" s="380"/>
      <c r="AM169" s="381">
        <v>5.5</v>
      </c>
      <c r="AN169" s="377">
        <v>28050</v>
      </c>
      <c r="AO169" s="377">
        <v>13750</v>
      </c>
      <c r="AP169" s="377">
        <v>11000</v>
      </c>
      <c r="AQ169" s="377">
        <v>7700</v>
      </c>
      <c r="AR169" s="377">
        <v>28100</v>
      </c>
      <c r="AS169" s="377">
        <v>13800</v>
      </c>
      <c r="AT169" s="377">
        <v>11000</v>
      </c>
      <c r="AU169" s="377">
        <v>7700</v>
      </c>
      <c r="AV169" s="382"/>
      <c r="AW169" s="128" t="s">
        <v>609</v>
      </c>
      <c r="AX169" s="385"/>
      <c r="AY169" s="384"/>
    </row>
    <row r="170" spans="1:51" s="128" customFormat="1" ht="15.75" x14ac:dyDescent="0.25">
      <c r="A170" s="54"/>
      <c r="B170" s="54"/>
      <c r="C170" s="54"/>
      <c r="D170" s="54"/>
      <c r="F170" s="56"/>
      <c r="G170" s="56"/>
      <c r="H170" s="32" t="s">
        <v>6469</v>
      </c>
      <c r="I170" s="32" t="s">
        <v>6469</v>
      </c>
      <c r="J170" s="57"/>
      <c r="K170" s="32" t="s">
        <v>6469</v>
      </c>
      <c r="L170" s="58"/>
      <c r="M170" s="58"/>
      <c r="N170" s="58"/>
      <c r="O170" s="58"/>
      <c r="P170" s="58"/>
      <c r="Q170" s="58"/>
      <c r="R170" s="58"/>
      <c r="S170" s="58"/>
      <c r="T170" s="376"/>
      <c r="U170" s="377"/>
      <c r="V170" s="377"/>
      <c r="W170" s="377"/>
      <c r="X170" s="377"/>
      <c r="Y170" s="378"/>
      <c r="Z170" s="378"/>
      <c r="AA170" s="378"/>
      <c r="AB170" s="378"/>
      <c r="AC170" s="377"/>
      <c r="AD170" s="377"/>
      <c r="AE170" s="377"/>
      <c r="AF170" s="377"/>
      <c r="AG170" s="379"/>
      <c r="AH170" s="379"/>
      <c r="AI170" s="379"/>
      <c r="AJ170" s="379"/>
      <c r="AK170" s="166"/>
      <c r="AL170" s="380"/>
      <c r="AM170" s="381"/>
      <c r="AN170" s="377"/>
      <c r="AO170" s="377"/>
      <c r="AP170" s="377"/>
      <c r="AQ170" s="377"/>
      <c r="AR170" s="377"/>
      <c r="AS170" s="377"/>
      <c r="AT170" s="377"/>
      <c r="AU170" s="377"/>
      <c r="AV170" s="382"/>
      <c r="AX170" s="385"/>
      <c r="AY170" s="384"/>
    </row>
    <row r="171" spans="1:51" s="128" customFormat="1" ht="15.75" x14ac:dyDescent="0.25">
      <c r="A171" s="54"/>
      <c r="B171" s="54"/>
      <c r="C171" s="54"/>
      <c r="D171" s="54"/>
      <c r="F171" s="56"/>
      <c r="G171" s="56"/>
      <c r="H171" s="32" t="s">
        <v>6469</v>
      </c>
      <c r="I171" s="32" t="s">
        <v>6469</v>
      </c>
      <c r="J171" s="57"/>
      <c r="K171" s="32" t="s">
        <v>6469</v>
      </c>
      <c r="L171" s="58"/>
      <c r="M171" s="58"/>
      <c r="N171" s="58"/>
      <c r="O171" s="58"/>
      <c r="P171" s="58"/>
      <c r="Q171" s="58"/>
      <c r="R171" s="58"/>
      <c r="S171" s="58"/>
      <c r="T171" s="376"/>
      <c r="U171" s="377"/>
      <c r="V171" s="377"/>
      <c r="W171" s="377"/>
      <c r="X171" s="377"/>
      <c r="Y171" s="378"/>
      <c r="Z171" s="378"/>
      <c r="AA171" s="378"/>
      <c r="AB171" s="378"/>
      <c r="AC171" s="377"/>
      <c r="AD171" s="377"/>
      <c r="AE171" s="377"/>
      <c r="AF171" s="377"/>
      <c r="AG171" s="379"/>
      <c r="AH171" s="379"/>
      <c r="AI171" s="379"/>
      <c r="AJ171" s="379"/>
      <c r="AK171" s="166"/>
      <c r="AL171" s="380"/>
      <c r="AM171" s="381"/>
      <c r="AN171" s="377"/>
      <c r="AO171" s="377"/>
      <c r="AP171" s="377"/>
      <c r="AQ171" s="377"/>
      <c r="AR171" s="377"/>
      <c r="AS171" s="377"/>
      <c r="AT171" s="377"/>
      <c r="AU171" s="377"/>
      <c r="AV171" s="382"/>
      <c r="AX171" s="385"/>
      <c r="AY171" s="384"/>
    </row>
    <row r="172" spans="1:51" s="128" customFormat="1" ht="15.75" x14ac:dyDescent="0.25">
      <c r="A172" s="54"/>
      <c r="B172" s="54"/>
      <c r="C172" s="54"/>
      <c r="D172" s="54"/>
      <c r="F172" s="56"/>
      <c r="G172" s="56"/>
      <c r="H172" s="32" t="s">
        <v>6469</v>
      </c>
      <c r="I172" s="32" t="s">
        <v>6469</v>
      </c>
      <c r="J172" s="57"/>
      <c r="K172" s="32" t="s">
        <v>6469</v>
      </c>
      <c r="L172" s="58"/>
      <c r="M172" s="58"/>
      <c r="N172" s="58"/>
      <c r="O172" s="58"/>
      <c r="P172" s="58"/>
      <c r="Q172" s="58"/>
      <c r="R172" s="58"/>
      <c r="S172" s="58"/>
      <c r="T172" s="376"/>
      <c r="U172" s="377"/>
      <c r="V172" s="377"/>
      <c r="W172" s="377"/>
      <c r="X172" s="377"/>
      <c r="Y172" s="378"/>
      <c r="Z172" s="378"/>
      <c r="AA172" s="378"/>
      <c r="AB172" s="378"/>
      <c r="AC172" s="377"/>
      <c r="AD172" s="377"/>
      <c r="AE172" s="377"/>
      <c r="AF172" s="377"/>
      <c r="AG172" s="379"/>
      <c r="AH172" s="379"/>
      <c r="AI172" s="379"/>
      <c r="AJ172" s="379"/>
      <c r="AK172" s="166"/>
      <c r="AL172" s="380"/>
      <c r="AM172" s="381"/>
      <c r="AN172" s="377"/>
      <c r="AO172" s="377"/>
      <c r="AP172" s="377"/>
      <c r="AQ172" s="377"/>
      <c r="AR172" s="377"/>
      <c r="AS172" s="377"/>
      <c r="AT172" s="377"/>
      <c r="AU172" s="377"/>
      <c r="AV172" s="382"/>
      <c r="AX172" s="385"/>
      <c r="AY172" s="384"/>
    </row>
    <row r="173" spans="1:51" s="128" customFormat="1" ht="15.75" x14ac:dyDescent="0.25">
      <c r="A173" s="54"/>
      <c r="B173" s="54"/>
      <c r="C173" s="54"/>
      <c r="D173" s="54"/>
      <c r="F173" s="56"/>
      <c r="G173" s="56"/>
      <c r="H173" s="32" t="s">
        <v>6469</v>
      </c>
      <c r="I173" s="32" t="s">
        <v>6469</v>
      </c>
      <c r="J173" s="57"/>
      <c r="K173" s="32" t="s">
        <v>6469</v>
      </c>
      <c r="L173" s="58"/>
      <c r="M173" s="58"/>
      <c r="N173" s="58"/>
      <c r="O173" s="58"/>
      <c r="P173" s="58"/>
      <c r="Q173" s="58"/>
      <c r="R173" s="58"/>
      <c r="S173" s="58"/>
      <c r="T173" s="376"/>
      <c r="U173" s="377"/>
      <c r="V173" s="377"/>
      <c r="W173" s="377"/>
      <c r="X173" s="377"/>
      <c r="Y173" s="378"/>
      <c r="Z173" s="378"/>
      <c r="AA173" s="378"/>
      <c r="AB173" s="378"/>
      <c r="AC173" s="377"/>
      <c r="AD173" s="377"/>
      <c r="AE173" s="377"/>
      <c r="AF173" s="377"/>
      <c r="AG173" s="379"/>
      <c r="AH173" s="379"/>
      <c r="AI173" s="379"/>
      <c r="AJ173" s="379"/>
      <c r="AK173" s="166"/>
      <c r="AL173" s="380"/>
      <c r="AM173" s="381"/>
      <c r="AN173" s="377"/>
      <c r="AO173" s="377"/>
      <c r="AP173" s="377"/>
      <c r="AQ173" s="377"/>
      <c r="AR173" s="377"/>
      <c r="AS173" s="377"/>
      <c r="AT173" s="377"/>
      <c r="AU173" s="377"/>
      <c r="AV173" s="382"/>
      <c r="AX173" s="385"/>
      <c r="AY173" s="384"/>
    </row>
    <row r="174" spans="1:51" s="128" customFormat="1" ht="15.75" x14ac:dyDescent="0.25">
      <c r="A174" s="54"/>
      <c r="B174" s="54"/>
      <c r="C174" s="54"/>
      <c r="D174" s="54"/>
      <c r="F174" s="56"/>
      <c r="G174" s="56"/>
      <c r="H174" s="32" t="s">
        <v>6469</v>
      </c>
      <c r="I174" s="32" t="s">
        <v>6469</v>
      </c>
      <c r="J174" s="57"/>
      <c r="K174" s="32" t="s">
        <v>6469</v>
      </c>
      <c r="L174" s="58"/>
      <c r="M174" s="58"/>
      <c r="N174" s="58"/>
      <c r="O174" s="58"/>
      <c r="P174" s="58"/>
      <c r="Q174" s="58"/>
      <c r="R174" s="58"/>
      <c r="S174" s="58"/>
      <c r="T174" s="376"/>
      <c r="U174" s="377"/>
      <c r="V174" s="377"/>
      <c r="W174" s="377"/>
      <c r="X174" s="377"/>
      <c r="Y174" s="378"/>
      <c r="Z174" s="378"/>
      <c r="AA174" s="378"/>
      <c r="AB174" s="378"/>
      <c r="AC174" s="377"/>
      <c r="AD174" s="377"/>
      <c r="AE174" s="377"/>
      <c r="AF174" s="377"/>
      <c r="AG174" s="379"/>
      <c r="AH174" s="379"/>
      <c r="AI174" s="379"/>
      <c r="AJ174" s="379"/>
      <c r="AK174" s="166"/>
      <c r="AL174" s="380"/>
      <c r="AM174" s="381"/>
      <c r="AN174" s="377"/>
      <c r="AO174" s="377"/>
      <c r="AP174" s="377"/>
      <c r="AQ174" s="377"/>
      <c r="AR174" s="377"/>
      <c r="AS174" s="377"/>
      <c r="AT174" s="377"/>
      <c r="AU174" s="377"/>
      <c r="AV174" s="382"/>
      <c r="AX174" s="385"/>
      <c r="AY174" s="384"/>
    </row>
    <row r="175" spans="1:51" s="128" customFormat="1" ht="15.75" x14ac:dyDescent="0.25">
      <c r="A175" s="54"/>
      <c r="B175" s="54"/>
      <c r="C175" s="54"/>
      <c r="D175" s="54"/>
      <c r="F175" s="56"/>
      <c r="G175" s="56"/>
      <c r="H175" s="32" t="s">
        <v>6469</v>
      </c>
      <c r="I175" s="32" t="s">
        <v>6469</v>
      </c>
      <c r="J175" s="57"/>
      <c r="K175" s="32" t="s">
        <v>6469</v>
      </c>
      <c r="L175" s="58"/>
      <c r="M175" s="58"/>
      <c r="N175" s="58"/>
      <c r="O175" s="58"/>
      <c r="P175" s="58"/>
      <c r="Q175" s="58"/>
      <c r="R175" s="58"/>
      <c r="S175" s="58"/>
      <c r="T175" s="376"/>
      <c r="U175" s="377"/>
      <c r="V175" s="377"/>
      <c r="W175" s="377"/>
      <c r="X175" s="377"/>
      <c r="Y175" s="378"/>
      <c r="Z175" s="378"/>
      <c r="AA175" s="378"/>
      <c r="AB175" s="378"/>
      <c r="AC175" s="377"/>
      <c r="AD175" s="377"/>
      <c r="AE175" s="377"/>
      <c r="AF175" s="377"/>
      <c r="AG175" s="379"/>
      <c r="AH175" s="379"/>
      <c r="AI175" s="379"/>
      <c r="AJ175" s="379"/>
      <c r="AK175" s="166"/>
      <c r="AL175" s="380"/>
      <c r="AM175" s="381"/>
      <c r="AN175" s="377"/>
      <c r="AO175" s="377"/>
      <c r="AP175" s="377"/>
      <c r="AQ175" s="377"/>
      <c r="AR175" s="377"/>
      <c r="AS175" s="377"/>
      <c r="AT175" s="377"/>
      <c r="AU175" s="377"/>
      <c r="AV175" s="382"/>
      <c r="AX175" s="385"/>
      <c r="AY175" s="384"/>
    </row>
    <row r="176" spans="1:51" s="128" customFormat="1" ht="73.5" customHeight="1" x14ac:dyDescent="0.25">
      <c r="A176" s="54" t="str">
        <f t="shared" ref="A176" si="60">G176&amp;"+1"</f>
        <v>NT19NT1+1</v>
      </c>
      <c r="B176" s="54" t="str">
        <f t="shared" ref="B176" si="61">G176&amp;"+2"</f>
        <v>NT19NT1+2</v>
      </c>
      <c r="C176" s="54" t="str">
        <f t="shared" ref="C176" si="62">G176&amp;"+3"</f>
        <v>NT19NT1+3</v>
      </c>
      <c r="D176" s="54" t="str">
        <f t="shared" ref="D176" si="63">G176&amp;"+4"</f>
        <v>NT19NT1+4</v>
      </c>
      <c r="E176" s="128" t="s">
        <v>609</v>
      </c>
      <c r="F176" s="56">
        <v>19</v>
      </c>
      <c r="G176" s="56" t="s">
        <v>763</v>
      </c>
      <c r="H176" s="32" t="s">
        <v>4253</v>
      </c>
      <c r="I176" s="32" t="s">
        <v>5124</v>
      </c>
      <c r="J176" s="57" t="s">
        <v>4253</v>
      </c>
      <c r="K176" s="32" t="s">
        <v>6480</v>
      </c>
      <c r="L176" s="58">
        <v>7200</v>
      </c>
      <c r="M176" s="58">
        <v>2600</v>
      </c>
      <c r="N176" s="58">
        <v>2000</v>
      </c>
      <c r="O176" s="58">
        <v>1400</v>
      </c>
      <c r="P176" s="58"/>
      <c r="Q176" s="58"/>
      <c r="R176" s="58"/>
      <c r="S176" s="58"/>
      <c r="T176" s="376" t="str">
        <f>G176</f>
        <v>NT19NT1</v>
      </c>
      <c r="U176" s="377"/>
      <c r="V176" s="377"/>
      <c r="W176" s="377"/>
      <c r="X176" s="377"/>
      <c r="Y176" s="378"/>
      <c r="Z176" s="378"/>
      <c r="AA176" s="378"/>
      <c r="AB176" s="378"/>
      <c r="AC176" s="377"/>
      <c r="AD176" s="377"/>
      <c r="AE176" s="377"/>
      <c r="AF176" s="377"/>
      <c r="AG176" s="379"/>
      <c r="AH176" s="379"/>
      <c r="AI176" s="379"/>
      <c r="AJ176" s="379"/>
      <c r="AK176" s="166">
        <v>4.3499999999999996</v>
      </c>
      <c r="AL176" s="380"/>
      <c r="AM176" s="381" t="e">
        <f>ROUNDDOWN(AK176*#REF!/#REF!,1)</f>
        <v>#REF!</v>
      </c>
      <c r="AN176" s="377" t="e">
        <f t="shared" ref="AN176:AQ176" si="64">L176*$AM176</f>
        <v>#REF!</v>
      </c>
      <c r="AO176" s="377" t="e">
        <f t="shared" si="64"/>
        <v>#REF!</v>
      </c>
      <c r="AP176" s="377" t="e">
        <f t="shared" si="64"/>
        <v>#REF!</v>
      </c>
      <c r="AQ176" s="377" t="e">
        <f t="shared" si="64"/>
        <v>#REF!</v>
      </c>
      <c r="AR176" s="377" t="e">
        <f t="shared" ref="AR176:AU176" si="65">IF(AN176&lt;1000,ROUND(AN176,-1),ROUND(AN176,-2))</f>
        <v>#REF!</v>
      </c>
      <c r="AS176" s="377" t="e">
        <f t="shared" si="65"/>
        <v>#REF!</v>
      </c>
      <c r="AT176" s="377" t="e">
        <f t="shared" si="65"/>
        <v>#REF!</v>
      </c>
      <c r="AU176" s="377" t="e">
        <f t="shared" si="65"/>
        <v>#REF!</v>
      </c>
      <c r="AV176" s="382"/>
      <c r="AW176" s="128" t="s">
        <v>609</v>
      </c>
      <c r="AX176" s="385"/>
      <c r="AY176" s="384"/>
    </row>
    <row r="177" spans="1:57" s="128" customFormat="1" ht="73.5" customHeight="1" x14ac:dyDescent="0.25">
      <c r="A177" s="54"/>
      <c r="B177" s="54"/>
      <c r="C177" s="54"/>
      <c r="D177" s="54"/>
      <c r="F177" s="56"/>
      <c r="G177" s="56"/>
      <c r="H177" s="32" t="s">
        <v>6469</v>
      </c>
      <c r="I177" s="32" t="s">
        <v>6469</v>
      </c>
      <c r="J177" s="57"/>
      <c r="K177" s="32" t="s">
        <v>6469</v>
      </c>
      <c r="L177" s="58"/>
      <c r="M177" s="58"/>
      <c r="N177" s="58"/>
      <c r="O177" s="58"/>
      <c r="P177" s="58"/>
      <c r="Q177" s="58"/>
      <c r="R177" s="58"/>
      <c r="S177" s="58"/>
      <c r="T177" s="376"/>
      <c r="U177" s="377"/>
      <c r="V177" s="377"/>
      <c r="W177" s="377"/>
      <c r="X177" s="377"/>
      <c r="Y177" s="378"/>
      <c r="Z177" s="378"/>
      <c r="AA177" s="378"/>
      <c r="AB177" s="378"/>
      <c r="AC177" s="377"/>
      <c r="AD177" s="377"/>
      <c r="AE177" s="377"/>
      <c r="AF177" s="377"/>
      <c r="AG177" s="379"/>
      <c r="AH177" s="379"/>
      <c r="AI177" s="379"/>
      <c r="AJ177" s="379"/>
      <c r="AK177" s="166"/>
      <c r="AL177" s="380"/>
      <c r="AM177" s="381"/>
      <c r="AN177" s="377"/>
      <c r="AO177" s="377"/>
      <c r="AP177" s="377"/>
      <c r="AQ177" s="377"/>
      <c r="AR177" s="377"/>
      <c r="AS177" s="377"/>
      <c r="AT177" s="377"/>
      <c r="AU177" s="377"/>
      <c r="AV177" s="382"/>
      <c r="AX177" s="385"/>
      <c r="AY177" s="384"/>
    </row>
    <row r="178" spans="1:57" s="128" customFormat="1" ht="73.5" customHeight="1" x14ac:dyDescent="0.25">
      <c r="A178" s="54"/>
      <c r="B178" s="54"/>
      <c r="C178" s="54"/>
      <c r="D178" s="54"/>
      <c r="F178" s="56"/>
      <c r="G178" s="56"/>
      <c r="H178" s="32" t="s">
        <v>6469</v>
      </c>
      <c r="I178" s="32" t="s">
        <v>6469</v>
      </c>
      <c r="J178" s="57"/>
      <c r="K178" s="32" t="s">
        <v>6469</v>
      </c>
      <c r="L178" s="58"/>
      <c r="M178" s="58"/>
      <c r="N178" s="58"/>
      <c r="O178" s="58"/>
      <c r="P178" s="58"/>
      <c r="Q178" s="58"/>
      <c r="R178" s="58"/>
      <c r="S178" s="58"/>
      <c r="T178" s="376"/>
      <c r="U178" s="377"/>
      <c r="V178" s="377"/>
      <c r="W178" s="377"/>
      <c r="X178" s="377"/>
      <c r="Y178" s="378"/>
      <c r="Z178" s="378"/>
      <c r="AA178" s="378"/>
      <c r="AB178" s="378"/>
      <c r="AC178" s="377"/>
      <c r="AD178" s="377"/>
      <c r="AE178" s="377"/>
      <c r="AF178" s="377"/>
      <c r="AG178" s="379"/>
      <c r="AH178" s="379"/>
      <c r="AI178" s="379"/>
      <c r="AJ178" s="379"/>
      <c r="AK178" s="166"/>
      <c r="AL178" s="380"/>
      <c r="AM178" s="381"/>
      <c r="AN178" s="377"/>
      <c r="AO178" s="377"/>
      <c r="AP178" s="377"/>
      <c r="AQ178" s="377"/>
      <c r="AR178" s="377"/>
      <c r="AS178" s="377"/>
      <c r="AT178" s="377"/>
      <c r="AU178" s="377"/>
      <c r="AV178" s="382"/>
      <c r="AX178" s="385"/>
      <c r="AY178" s="384"/>
    </row>
    <row r="179" spans="1:57" s="128" customFormat="1" ht="73.5" customHeight="1" x14ac:dyDescent="0.25">
      <c r="A179" s="54"/>
      <c r="B179" s="54"/>
      <c r="C179" s="54"/>
      <c r="D179" s="54"/>
      <c r="F179" s="56"/>
      <c r="G179" s="56"/>
      <c r="H179" s="32" t="s">
        <v>6469</v>
      </c>
      <c r="I179" s="32" t="s">
        <v>6469</v>
      </c>
      <c r="J179" s="57"/>
      <c r="K179" s="32" t="s">
        <v>6469</v>
      </c>
      <c r="L179" s="58"/>
      <c r="M179" s="58"/>
      <c r="N179" s="58"/>
      <c r="O179" s="58"/>
      <c r="P179" s="58"/>
      <c r="Q179" s="58"/>
      <c r="R179" s="58"/>
      <c r="S179" s="58"/>
      <c r="T179" s="376"/>
      <c r="U179" s="377"/>
      <c r="V179" s="377"/>
      <c r="W179" s="377"/>
      <c r="X179" s="377"/>
      <c r="Y179" s="378"/>
      <c r="Z179" s="378"/>
      <c r="AA179" s="378"/>
      <c r="AB179" s="378"/>
      <c r="AC179" s="377"/>
      <c r="AD179" s="377"/>
      <c r="AE179" s="377"/>
      <c r="AF179" s="377"/>
      <c r="AG179" s="379"/>
      <c r="AH179" s="379"/>
      <c r="AI179" s="379"/>
      <c r="AJ179" s="379"/>
      <c r="AK179" s="166"/>
      <c r="AL179" s="380"/>
      <c r="AM179" s="381"/>
      <c r="AN179" s="377"/>
      <c r="AO179" s="377"/>
      <c r="AP179" s="377"/>
      <c r="AQ179" s="377"/>
      <c r="AR179" s="377"/>
      <c r="AS179" s="377"/>
      <c r="AT179" s="377"/>
      <c r="AU179" s="377"/>
      <c r="AV179" s="382"/>
      <c r="AX179" s="385"/>
      <c r="AY179" s="384"/>
    </row>
    <row r="180" spans="1:57" s="128" customFormat="1" ht="73.5" customHeight="1" x14ac:dyDescent="0.25">
      <c r="A180" s="54"/>
      <c r="B180" s="54"/>
      <c r="C180" s="54"/>
      <c r="D180" s="54"/>
      <c r="F180" s="56"/>
      <c r="G180" s="56"/>
      <c r="H180" s="32" t="s">
        <v>6469</v>
      </c>
      <c r="I180" s="32" t="s">
        <v>6469</v>
      </c>
      <c r="J180" s="57"/>
      <c r="K180" s="32" t="s">
        <v>6469</v>
      </c>
      <c r="L180" s="58"/>
      <c r="M180" s="58"/>
      <c r="N180" s="58"/>
      <c r="O180" s="58"/>
      <c r="P180" s="58"/>
      <c r="Q180" s="58"/>
      <c r="R180" s="58"/>
      <c r="S180" s="58"/>
      <c r="T180" s="376"/>
      <c r="U180" s="377"/>
      <c r="V180" s="377"/>
      <c r="W180" s="377"/>
      <c r="X180" s="377"/>
      <c r="Y180" s="378"/>
      <c r="Z180" s="378"/>
      <c r="AA180" s="378"/>
      <c r="AB180" s="378"/>
      <c r="AC180" s="377"/>
      <c r="AD180" s="377"/>
      <c r="AE180" s="377"/>
      <c r="AF180" s="377"/>
      <c r="AG180" s="379"/>
      <c r="AH180" s="379"/>
      <c r="AI180" s="379"/>
      <c r="AJ180" s="379"/>
      <c r="AK180" s="166"/>
      <c r="AL180" s="380"/>
      <c r="AM180" s="381"/>
      <c r="AN180" s="377"/>
      <c r="AO180" s="377"/>
      <c r="AP180" s="377"/>
      <c r="AQ180" s="377"/>
      <c r="AR180" s="377"/>
      <c r="AS180" s="377"/>
      <c r="AT180" s="377"/>
      <c r="AU180" s="377"/>
      <c r="AV180" s="382"/>
      <c r="AX180" s="385"/>
      <c r="AY180" s="384"/>
    </row>
    <row r="181" spans="1:57" s="128" customFormat="1" ht="73.5" customHeight="1" x14ac:dyDescent="0.25">
      <c r="A181" s="54"/>
      <c r="B181" s="54"/>
      <c r="C181" s="54"/>
      <c r="D181" s="54"/>
      <c r="F181" s="56"/>
      <c r="G181" s="56"/>
      <c r="H181" s="32" t="s">
        <v>6469</v>
      </c>
      <c r="I181" s="32" t="s">
        <v>6469</v>
      </c>
      <c r="J181" s="57"/>
      <c r="K181" s="32" t="s">
        <v>6469</v>
      </c>
      <c r="L181" s="58"/>
      <c r="M181" s="58"/>
      <c r="N181" s="58"/>
      <c r="O181" s="58"/>
      <c r="P181" s="58"/>
      <c r="Q181" s="58"/>
      <c r="R181" s="58"/>
      <c r="S181" s="58"/>
      <c r="T181" s="376"/>
      <c r="U181" s="377"/>
      <c r="V181" s="377"/>
      <c r="W181" s="377"/>
      <c r="X181" s="377"/>
      <c r="Y181" s="378"/>
      <c r="Z181" s="378"/>
      <c r="AA181" s="378"/>
      <c r="AB181" s="378"/>
      <c r="AC181" s="377"/>
      <c r="AD181" s="377"/>
      <c r="AE181" s="377"/>
      <c r="AF181" s="377"/>
      <c r="AG181" s="379"/>
      <c r="AH181" s="379"/>
      <c r="AI181" s="379"/>
      <c r="AJ181" s="379"/>
      <c r="AK181" s="166"/>
      <c r="AL181" s="380"/>
      <c r="AM181" s="381"/>
      <c r="AN181" s="377"/>
      <c r="AO181" s="377"/>
      <c r="AP181" s="377"/>
      <c r="AQ181" s="377"/>
      <c r="AR181" s="377"/>
      <c r="AS181" s="377"/>
      <c r="AT181" s="377"/>
      <c r="AU181" s="377"/>
      <c r="AV181" s="382"/>
      <c r="AX181" s="385"/>
      <c r="AY181" s="384"/>
    </row>
    <row r="182" spans="1:57" s="128" customFormat="1" ht="73.5" customHeight="1" x14ac:dyDescent="0.25">
      <c r="A182" s="54"/>
      <c r="B182" s="54"/>
      <c r="C182" s="54"/>
      <c r="D182" s="54"/>
      <c r="F182" s="56"/>
      <c r="G182" s="56"/>
      <c r="H182" s="32" t="s">
        <v>6469</v>
      </c>
      <c r="I182" s="32" t="s">
        <v>6469</v>
      </c>
      <c r="J182" s="57"/>
      <c r="K182" s="32" t="s">
        <v>6469</v>
      </c>
      <c r="L182" s="58"/>
      <c r="M182" s="58"/>
      <c r="N182" s="58"/>
      <c r="O182" s="58"/>
      <c r="P182" s="58"/>
      <c r="Q182" s="58"/>
      <c r="R182" s="58"/>
      <c r="S182" s="58"/>
      <c r="T182" s="376"/>
      <c r="U182" s="377"/>
      <c r="V182" s="377"/>
      <c r="W182" s="377"/>
      <c r="X182" s="377"/>
      <c r="Y182" s="378"/>
      <c r="Z182" s="378"/>
      <c r="AA182" s="378"/>
      <c r="AB182" s="378"/>
      <c r="AC182" s="377"/>
      <c r="AD182" s="377"/>
      <c r="AE182" s="377"/>
      <c r="AF182" s="377"/>
      <c r="AG182" s="379"/>
      <c r="AH182" s="379"/>
      <c r="AI182" s="379"/>
      <c r="AJ182" s="379"/>
      <c r="AK182" s="166"/>
      <c r="AL182" s="380"/>
      <c r="AM182" s="381"/>
      <c r="AN182" s="377"/>
      <c r="AO182" s="377"/>
      <c r="AP182" s="377"/>
      <c r="AQ182" s="377"/>
      <c r="AR182" s="377"/>
      <c r="AS182" s="377"/>
      <c r="AT182" s="377"/>
      <c r="AU182" s="377"/>
      <c r="AV182" s="382"/>
      <c r="AX182" s="385"/>
      <c r="AY182" s="384"/>
    </row>
    <row r="183" spans="1:57" s="128" customFormat="1" ht="63" x14ac:dyDescent="0.25">
      <c r="A183" s="54" t="s">
        <v>6439</v>
      </c>
      <c r="B183" s="54" t="s">
        <v>6440</v>
      </c>
      <c r="C183" s="54" t="s">
        <v>6441</v>
      </c>
      <c r="D183" s="54" t="s">
        <v>6442</v>
      </c>
      <c r="E183" s="128" t="s">
        <v>609</v>
      </c>
      <c r="F183" s="56"/>
      <c r="G183" s="56" t="s">
        <v>6468</v>
      </c>
      <c r="H183" s="32" t="s">
        <v>4253</v>
      </c>
      <c r="I183" s="32" t="s">
        <v>6480</v>
      </c>
      <c r="J183" s="57" t="s">
        <v>670</v>
      </c>
      <c r="K183" s="32" t="s">
        <v>6467</v>
      </c>
      <c r="L183" s="58">
        <v>6200</v>
      </c>
      <c r="M183" s="58">
        <v>3000</v>
      </c>
      <c r="N183" s="58">
        <v>2300</v>
      </c>
      <c r="O183" s="58">
        <v>1700</v>
      </c>
      <c r="P183" s="58"/>
      <c r="Q183" s="58"/>
      <c r="R183" s="58"/>
      <c r="S183" s="58"/>
      <c r="T183" s="59" t="s">
        <v>669</v>
      </c>
      <c r="U183" s="60"/>
      <c r="V183" s="60"/>
      <c r="W183" s="60"/>
      <c r="X183" s="60"/>
      <c r="Y183" s="61">
        <v>0</v>
      </c>
      <c r="Z183" s="61">
        <v>0</v>
      </c>
      <c r="AA183" s="61">
        <v>0</v>
      </c>
      <c r="AB183" s="61">
        <v>0</v>
      </c>
      <c r="AC183" s="60"/>
      <c r="AD183" s="60"/>
      <c r="AE183" s="60"/>
      <c r="AF183" s="60"/>
      <c r="AG183" s="62"/>
      <c r="AH183" s="62"/>
      <c r="AI183" s="62"/>
      <c r="AJ183" s="62"/>
      <c r="AK183" s="63">
        <v>3.34</v>
      </c>
      <c r="AL183" s="63"/>
      <c r="AM183" s="64" t="e">
        <v>#DIV/0!</v>
      </c>
      <c r="AN183" s="60" t="e">
        <v>#DIV/0!</v>
      </c>
      <c r="AO183" s="60" t="e">
        <v>#DIV/0!</v>
      </c>
      <c r="AP183" s="60" t="e">
        <v>#DIV/0!</v>
      </c>
      <c r="AQ183" s="60" t="e">
        <v>#DIV/0!</v>
      </c>
      <c r="AR183" s="60" t="e">
        <v>#DIV/0!</v>
      </c>
      <c r="AS183" s="60" t="e">
        <v>#DIV/0!</v>
      </c>
      <c r="AT183" s="60" t="e">
        <v>#DIV/0!</v>
      </c>
      <c r="AU183" s="60" t="e">
        <v>#DIV/0!</v>
      </c>
      <c r="AV183" s="65"/>
      <c r="AW183" s="128" t="s">
        <v>609</v>
      </c>
      <c r="AX183" s="66"/>
      <c r="AY183" s="67">
        <v>1260</v>
      </c>
    </row>
    <row r="184" spans="1:57" s="32" customFormat="1" ht="15.75" x14ac:dyDescent="0.25">
      <c r="A184" s="54"/>
      <c r="B184" s="54"/>
      <c r="C184" s="54"/>
      <c r="D184" s="54"/>
      <c r="E184" s="91"/>
      <c r="F184" s="56"/>
      <c r="G184" s="57"/>
      <c r="H184" s="32" t="s">
        <v>6469</v>
      </c>
      <c r="I184" s="32" t="s">
        <v>6469</v>
      </c>
      <c r="J184" s="57"/>
      <c r="K184" s="32" t="s">
        <v>6469</v>
      </c>
      <c r="L184" s="93"/>
      <c r="M184" s="92"/>
      <c r="N184" s="92"/>
      <c r="O184" s="92"/>
      <c r="P184" s="58"/>
      <c r="Q184" s="58"/>
      <c r="R184" s="58"/>
      <c r="S184" s="58"/>
      <c r="T184" s="59"/>
      <c r="U184" s="60"/>
      <c r="V184" s="60"/>
      <c r="W184" s="60"/>
      <c r="X184" s="60"/>
      <c r="Y184" s="61"/>
      <c r="Z184" s="61"/>
      <c r="AA184" s="61"/>
      <c r="AB184" s="61"/>
      <c r="AC184" s="60"/>
      <c r="AD184" s="60"/>
      <c r="AE184" s="60"/>
      <c r="AF184" s="60"/>
      <c r="AG184" s="62"/>
      <c r="AH184" s="62"/>
      <c r="AI184" s="62"/>
      <c r="AJ184" s="62"/>
      <c r="AK184" s="63"/>
      <c r="AL184" s="63"/>
      <c r="AM184" s="64"/>
      <c r="AN184" s="60"/>
      <c r="AO184" s="60"/>
      <c r="AP184" s="60"/>
      <c r="AQ184" s="60"/>
      <c r="AR184" s="60"/>
      <c r="AS184" s="60"/>
      <c r="AT184" s="60"/>
      <c r="AU184" s="60"/>
      <c r="AV184" s="65"/>
      <c r="AW184" s="91"/>
      <c r="AX184" s="66"/>
      <c r="AY184" s="67"/>
    </row>
    <row r="185" spans="1:57" s="32" customFormat="1" ht="15.75" x14ac:dyDescent="0.25">
      <c r="A185" s="54"/>
      <c r="B185" s="54"/>
      <c r="C185" s="54"/>
      <c r="D185" s="54"/>
      <c r="E185" s="91"/>
      <c r="F185" s="56"/>
      <c r="G185" s="57"/>
      <c r="H185" s="32" t="s">
        <v>6469</v>
      </c>
      <c r="I185" s="32" t="s">
        <v>6469</v>
      </c>
      <c r="J185" s="57"/>
      <c r="K185" s="32" t="s">
        <v>6469</v>
      </c>
      <c r="L185" s="93"/>
      <c r="M185" s="92"/>
      <c r="N185" s="92"/>
      <c r="O185" s="92"/>
      <c r="P185" s="58"/>
      <c r="Q185" s="58"/>
      <c r="R185" s="58"/>
      <c r="S185" s="58"/>
      <c r="T185" s="59"/>
      <c r="U185" s="60"/>
      <c r="V185" s="60"/>
      <c r="W185" s="60"/>
      <c r="X185" s="60"/>
      <c r="Y185" s="61"/>
      <c r="Z185" s="61"/>
      <c r="AA185" s="61"/>
      <c r="AB185" s="61"/>
      <c r="AC185" s="60"/>
      <c r="AD185" s="60"/>
      <c r="AE185" s="60"/>
      <c r="AF185" s="60"/>
      <c r="AG185" s="62"/>
      <c r="AH185" s="62"/>
      <c r="AI185" s="62"/>
      <c r="AJ185" s="62"/>
      <c r="AK185" s="63"/>
      <c r="AL185" s="63"/>
      <c r="AM185" s="64"/>
      <c r="AN185" s="60"/>
      <c r="AO185" s="60"/>
      <c r="AP185" s="60"/>
      <c r="AQ185" s="60"/>
      <c r="AR185" s="60"/>
      <c r="AS185" s="60"/>
      <c r="AT185" s="60"/>
      <c r="AU185" s="60"/>
      <c r="AV185" s="65"/>
      <c r="AW185" s="91"/>
      <c r="AX185" s="66"/>
      <c r="AY185" s="67"/>
    </row>
    <row r="186" spans="1:57" s="32" customFormat="1" ht="15.75" x14ac:dyDescent="0.25">
      <c r="A186" s="54"/>
      <c r="B186" s="54"/>
      <c r="C186" s="54"/>
      <c r="D186" s="54"/>
      <c r="E186" s="91"/>
      <c r="F186" s="56"/>
      <c r="G186" s="57"/>
      <c r="H186" s="32" t="s">
        <v>6469</v>
      </c>
      <c r="I186" s="32" t="s">
        <v>6469</v>
      </c>
      <c r="J186" s="57"/>
      <c r="K186" s="32" t="s">
        <v>6469</v>
      </c>
      <c r="L186" s="93"/>
      <c r="M186" s="92"/>
      <c r="N186" s="92"/>
      <c r="O186" s="92"/>
      <c r="P186" s="58"/>
      <c r="Q186" s="58"/>
      <c r="R186" s="58"/>
      <c r="S186" s="58"/>
      <c r="T186" s="59"/>
      <c r="U186" s="60"/>
      <c r="V186" s="60"/>
      <c r="W186" s="60"/>
      <c r="X186" s="60"/>
      <c r="Y186" s="61"/>
      <c r="Z186" s="61"/>
      <c r="AA186" s="61"/>
      <c r="AB186" s="61"/>
      <c r="AC186" s="60"/>
      <c r="AD186" s="60"/>
      <c r="AE186" s="60"/>
      <c r="AF186" s="60"/>
      <c r="AG186" s="62"/>
      <c r="AH186" s="62"/>
      <c r="AI186" s="62"/>
      <c r="AJ186" s="62"/>
      <c r="AK186" s="63"/>
      <c r="AL186" s="63"/>
      <c r="AM186" s="64"/>
      <c r="AN186" s="60"/>
      <c r="AO186" s="60"/>
      <c r="AP186" s="60"/>
      <c r="AQ186" s="60"/>
      <c r="AR186" s="60"/>
      <c r="AS186" s="60"/>
      <c r="AT186" s="60"/>
      <c r="AU186" s="60"/>
      <c r="AV186" s="65"/>
      <c r="AW186" s="91"/>
      <c r="AX186" s="66"/>
      <c r="AY186" s="67"/>
    </row>
    <row r="187" spans="1:57" s="32" customFormat="1" ht="15.75" x14ac:dyDescent="0.25">
      <c r="A187" s="54"/>
      <c r="B187" s="54"/>
      <c r="C187" s="54"/>
      <c r="D187" s="54"/>
      <c r="E187" s="91"/>
      <c r="F187" s="56"/>
      <c r="G187" s="57"/>
      <c r="H187" s="32" t="s">
        <v>6469</v>
      </c>
      <c r="I187" s="32" t="s">
        <v>6469</v>
      </c>
      <c r="J187" s="57"/>
      <c r="K187" s="32" t="s">
        <v>6469</v>
      </c>
      <c r="L187" s="93"/>
      <c r="M187" s="92"/>
      <c r="N187" s="92"/>
      <c r="O187" s="92"/>
      <c r="P187" s="58"/>
      <c r="Q187" s="58"/>
      <c r="R187" s="58"/>
      <c r="S187" s="58"/>
      <c r="T187" s="59"/>
      <c r="U187" s="60"/>
      <c r="V187" s="60"/>
      <c r="W187" s="60"/>
      <c r="X187" s="60"/>
      <c r="Y187" s="61"/>
      <c r="Z187" s="61"/>
      <c r="AA187" s="61"/>
      <c r="AB187" s="61"/>
      <c r="AC187" s="60"/>
      <c r="AD187" s="60"/>
      <c r="AE187" s="60"/>
      <c r="AF187" s="60"/>
      <c r="AG187" s="62"/>
      <c r="AH187" s="62"/>
      <c r="AI187" s="62"/>
      <c r="AJ187" s="62"/>
      <c r="AK187" s="63"/>
      <c r="AL187" s="63"/>
      <c r="AM187" s="64"/>
      <c r="AN187" s="60"/>
      <c r="AO187" s="60"/>
      <c r="AP187" s="60"/>
      <c r="AQ187" s="60"/>
      <c r="AR187" s="60"/>
      <c r="AS187" s="60"/>
      <c r="AT187" s="60"/>
      <c r="AU187" s="60"/>
      <c r="AV187" s="65"/>
      <c r="AW187" s="91"/>
      <c r="AX187" s="66"/>
      <c r="AY187" s="67"/>
    </row>
    <row r="188" spans="1:57" s="32" customFormat="1" ht="15.75" x14ac:dyDescent="0.25">
      <c r="A188" s="54"/>
      <c r="B188" s="54"/>
      <c r="C188" s="54"/>
      <c r="D188" s="54"/>
      <c r="E188" s="91"/>
      <c r="F188" s="56"/>
      <c r="G188" s="57"/>
      <c r="H188" s="32" t="s">
        <v>6469</v>
      </c>
      <c r="I188" s="32" t="s">
        <v>6469</v>
      </c>
      <c r="J188" s="57"/>
      <c r="K188" s="32" t="s">
        <v>6469</v>
      </c>
      <c r="L188" s="93"/>
      <c r="M188" s="92"/>
      <c r="N188" s="92"/>
      <c r="O188" s="92"/>
      <c r="P188" s="58"/>
      <c r="Q188" s="58"/>
      <c r="R188" s="58"/>
      <c r="S188" s="58"/>
      <c r="T188" s="59"/>
      <c r="U188" s="60"/>
      <c r="V188" s="60"/>
      <c r="W188" s="60"/>
      <c r="X188" s="60"/>
      <c r="Y188" s="61"/>
      <c r="Z188" s="61"/>
      <c r="AA188" s="61"/>
      <c r="AB188" s="61"/>
      <c r="AC188" s="60"/>
      <c r="AD188" s="60"/>
      <c r="AE188" s="60"/>
      <c r="AF188" s="60"/>
      <c r="AG188" s="62"/>
      <c r="AH188" s="62"/>
      <c r="AI188" s="62"/>
      <c r="AJ188" s="62"/>
      <c r="AK188" s="63"/>
      <c r="AL188" s="63"/>
      <c r="AM188" s="64"/>
      <c r="AN188" s="60"/>
      <c r="AO188" s="60"/>
      <c r="AP188" s="60"/>
      <c r="AQ188" s="60"/>
      <c r="AR188" s="60"/>
      <c r="AS188" s="60"/>
      <c r="AT188" s="60"/>
      <c r="AU188" s="60"/>
      <c r="AV188" s="65"/>
      <c r="AW188" s="91"/>
      <c r="AX188" s="66"/>
      <c r="AY188" s="67"/>
    </row>
    <row r="189" spans="1:57" s="32" customFormat="1" ht="15.75" x14ac:dyDescent="0.25">
      <c r="A189" s="54"/>
      <c r="B189" s="54"/>
      <c r="C189" s="54"/>
      <c r="D189" s="54"/>
      <c r="E189" s="91"/>
      <c r="F189" s="56"/>
      <c r="G189" s="57"/>
      <c r="H189" s="32" t="s">
        <v>6469</v>
      </c>
      <c r="I189" s="32" t="s">
        <v>6469</v>
      </c>
      <c r="J189" s="57"/>
      <c r="K189" s="32" t="s">
        <v>6469</v>
      </c>
      <c r="L189" s="93"/>
      <c r="M189" s="92"/>
      <c r="N189" s="92"/>
      <c r="O189" s="92"/>
      <c r="P189" s="58"/>
      <c r="Q189" s="58"/>
      <c r="R189" s="58"/>
      <c r="S189" s="58"/>
      <c r="T189" s="59"/>
      <c r="U189" s="60"/>
      <c r="V189" s="60"/>
      <c r="W189" s="60"/>
      <c r="X189" s="60"/>
      <c r="Y189" s="61"/>
      <c r="Z189" s="61"/>
      <c r="AA189" s="61"/>
      <c r="AB189" s="61"/>
      <c r="AC189" s="60"/>
      <c r="AD189" s="60"/>
      <c r="AE189" s="60"/>
      <c r="AF189" s="60"/>
      <c r="AG189" s="62"/>
      <c r="AH189" s="62"/>
      <c r="AI189" s="62"/>
      <c r="AJ189" s="62"/>
      <c r="AK189" s="63"/>
      <c r="AL189" s="63"/>
      <c r="AM189" s="64"/>
      <c r="AN189" s="60"/>
      <c r="AO189" s="60"/>
      <c r="AP189" s="60"/>
      <c r="AQ189" s="60"/>
      <c r="AR189" s="60"/>
      <c r="AS189" s="60"/>
      <c r="AT189" s="60"/>
      <c r="AU189" s="60"/>
      <c r="AV189" s="65"/>
      <c r="AW189" s="91"/>
      <c r="AX189" s="66"/>
      <c r="AY189" s="67"/>
    </row>
    <row r="190" spans="1:57" s="106" customFormat="1" ht="35.1" customHeight="1" x14ac:dyDescent="0.25">
      <c r="A190" s="85"/>
      <c r="B190" s="85"/>
      <c r="C190" s="85"/>
      <c r="D190" s="85"/>
      <c r="E190" s="32"/>
      <c r="F190" s="113"/>
      <c r="G190" s="114"/>
      <c r="H190" s="30"/>
      <c r="I190" s="115"/>
      <c r="J190" s="116"/>
      <c r="K190" s="115"/>
      <c r="L190" s="117"/>
      <c r="M190" s="117"/>
      <c r="N190" s="118"/>
      <c r="O190" s="118"/>
      <c r="P190" s="117"/>
      <c r="Q190" s="117"/>
      <c r="R190" s="117"/>
      <c r="S190" s="117"/>
      <c r="T190" s="108"/>
      <c r="U190" s="108"/>
      <c r="V190" s="108"/>
      <c r="W190" s="108"/>
      <c r="X190" s="119"/>
      <c r="Y190" s="119"/>
      <c r="Z190" s="119"/>
      <c r="AA190" s="119"/>
      <c r="AB190" s="108"/>
      <c r="AC190" s="108"/>
      <c r="AD190" s="108"/>
      <c r="AE190" s="108"/>
      <c r="AF190" s="119"/>
      <c r="AG190" s="119"/>
      <c r="AH190" s="119"/>
      <c r="AI190" s="119"/>
      <c r="AJ190" s="120"/>
      <c r="AK190" s="121"/>
      <c r="AL190" s="121"/>
      <c r="AM190" s="122"/>
      <c r="AN190" s="122"/>
      <c r="AO190" s="122"/>
      <c r="AP190" s="122"/>
      <c r="AQ190" s="123"/>
      <c r="AR190" s="123"/>
      <c r="AS190" s="123"/>
      <c r="AT190" s="123"/>
      <c r="AU190" s="124"/>
      <c r="AV190" s="119"/>
      <c r="AW190" s="107"/>
      <c r="AX190" s="107"/>
      <c r="AY190" s="107"/>
      <c r="AZ190" s="107"/>
      <c r="BA190" s="108"/>
      <c r="BB190" s="108"/>
      <c r="BC190" s="108"/>
      <c r="BD190" s="108"/>
      <c r="BE190" s="105"/>
    </row>
    <row r="191" spans="1:57" s="106" customFormat="1" ht="35.1" customHeight="1" x14ac:dyDescent="0.25">
      <c r="A191" s="85"/>
      <c r="B191" s="85"/>
      <c r="C191" s="85"/>
      <c r="D191" s="85"/>
      <c r="E191" s="32"/>
      <c r="F191" s="113"/>
      <c r="G191" s="114"/>
      <c r="H191" s="30"/>
      <c r="I191" s="115"/>
      <c r="J191" s="116"/>
      <c r="K191" s="115"/>
      <c r="L191" s="117"/>
      <c r="M191" s="117"/>
      <c r="N191" s="118"/>
      <c r="O191" s="118"/>
      <c r="P191" s="117"/>
      <c r="Q191" s="117"/>
      <c r="R191" s="117"/>
      <c r="S191" s="117"/>
      <c r="T191" s="108"/>
      <c r="U191" s="108"/>
      <c r="V191" s="108"/>
      <c r="W191" s="108"/>
      <c r="X191" s="119"/>
      <c r="Y191" s="119"/>
      <c r="Z191" s="119"/>
      <c r="AA191" s="119"/>
      <c r="AB191" s="108"/>
      <c r="AC191" s="108"/>
      <c r="AD191" s="108"/>
      <c r="AE191" s="108"/>
      <c r="AF191" s="119"/>
      <c r="AG191" s="119"/>
      <c r="AH191" s="119"/>
      <c r="AI191" s="119"/>
      <c r="AJ191" s="120"/>
      <c r="AK191" s="121"/>
      <c r="AL191" s="121"/>
      <c r="AM191" s="122"/>
      <c r="AN191" s="122"/>
      <c r="AO191" s="122"/>
      <c r="AP191" s="122"/>
      <c r="AQ191" s="123"/>
      <c r="AR191" s="123"/>
      <c r="AS191" s="123"/>
      <c r="AT191" s="123"/>
      <c r="AU191" s="124"/>
      <c r="AV191" s="119"/>
      <c r="AW191" s="107"/>
      <c r="AX191" s="107"/>
      <c r="AY191" s="107"/>
      <c r="AZ191" s="107"/>
      <c r="BA191" s="108"/>
      <c r="BB191" s="108"/>
      <c r="BC191" s="108"/>
      <c r="BD191" s="108"/>
      <c r="BE191" s="105"/>
    </row>
    <row r="192" spans="1:57" s="106" customFormat="1" ht="35.1" customHeight="1" x14ac:dyDescent="0.25">
      <c r="A192" s="85"/>
      <c r="B192" s="85"/>
      <c r="C192" s="85"/>
      <c r="D192" s="85"/>
      <c r="E192" s="32"/>
      <c r="F192" s="113"/>
      <c r="G192" s="114"/>
      <c r="H192" s="30"/>
      <c r="I192" s="115"/>
      <c r="J192" s="116"/>
      <c r="K192" s="115"/>
      <c r="L192" s="117"/>
      <c r="M192" s="117"/>
      <c r="N192" s="118"/>
      <c r="O192" s="118"/>
      <c r="P192" s="117"/>
      <c r="Q192" s="117"/>
      <c r="R192" s="117"/>
      <c r="S192" s="117"/>
      <c r="T192" s="108"/>
      <c r="U192" s="108"/>
      <c r="V192" s="108"/>
      <c r="W192" s="108"/>
      <c r="X192" s="119"/>
      <c r="Y192" s="119"/>
      <c r="Z192" s="119"/>
      <c r="AA192" s="119"/>
      <c r="AB192" s="108"/>
      <c r="AC192" s="108"/>
      <c r="AD192" s="108"/>
      <c r="AE192" s="108"/>
      <c r="AF192" s="119"/>
      <c r="AG192" s="119"/>
      <c r="AH192" s="119"/>
      <c r="AI192" s="119"/>
      <c r="AJ192" s="120"/>
      <c r="AK192" s="121"/>
      <c r="AL192" s="121"/>
      <c r="AM192" s="122"/>
      <c r="AN192" s="122"/>
      <c r="AO192" s="122"/>
      <c r="AP192" s="122"/>
      <c r="AQ192" s="123"/>
      <c r="AR192" s="123"/>
      <c r="AS192" s="123"/>
      <c r="AT192" s="123"/>
      <c r="AU192" s="124"/>
      <c r="AV192" s="119"/>
      <c r="AW192" s="107"/>
      <c r="AX192" s="107"/>
      <c r="AY192" s="107"/>
      <c r="AZ192" s="107"/>
      <c r="BA192" s="108"/>
      <c r="BB192" s="108"/>
      <c r="BC192" s="108"/>
      <c r="BD192" s="108"/>
      <c r="BE192" s="105"/>
    </row>
    <row r="193" spans="1:57" s="106" customFormat="1" ht="35.1" customHeight="1" x14ac:dyDescent="0.25">
      <c r="A193" s="85"/>
      <c r="B193" s="85"/>
      <c r="C193" s="85"/>
      <c r="D193" s="85"/>
      <c r="E193" s="32"/>
      <c r="F193" s="113"/>
      <c r="G193" s="114"/>
      <c r="H193" s="30"/>
      <c r="I193" s="115"/>
      <c r="J193" s="116"/>
      <c r="K193" s="115"/>
      <c r="L193" s="117"/>
      <c r="M193" s="117"/>
      <c r="N193" s="118"/>
      <c r="O193" s="118"/>
      <c r="P193" s="117"/>
      <c r="Q193" s="117"/>
      <c r="R193" s="117"/>
      <c r="S193" s="117"/>
      <c r="T193" s="108"/>
      <c r="U193" s="108"/>
      <c r="V193" s="108"/>
      <c r="W193" s="108"/>
      <c r="X193" s="119"/>
      <c r="Y193" s="119"/>
      <c r="Z193" s="119"/>
      <c r="AA193" s="119"/>
      <c r="AB193" s="108"/>
      <c r="AC193" s="108"/>
      <c r="AD193" s="108"/>
      <c r="AE193" s="108"/>
      <c r="AF193" s="119"/>
      <c r="AG193" s="119"/>
      <c r="AH193" s="119"/>
      <c r="AI193" s="119"/>
      <c r="AJ193" s="120"/>
      <c r="AK193" s="121"/>
      <c r="AL193" s="121"/>
      <c r="AM193" s="122"/>
      <c r="AN193" s="122"/>
      <c r="AO193" s="122"/>
      <c r="AP193" s="122"/>
      <c r="AQ193" s="123"/>
      <c r="AR193" s="123"/>
      <c r="AS193" s="123"/>
      <c r="AT193" s="123"/>
      <c r="AU193" s="124"/>
      <c r="AV193" s="119"/>
      <c r="AW193" s="107"/>
      <c r="AX193" s="107"/>
      <c r="AY193" s="107"/>
      <c r="AZ193" s="107"/>
      <c r="BA193" s="108"/>
      <c r="BB193" s="108"/>
      <c r="BC193" s="108"/>
      <c r="BD193" s="108"/>
      <c r="BE193" s="105"/>
    </row>
    <row r="194" spans="1:57" s="106" customFormat="1" ht="35.1" customHeight="1" x14ac:dyDescent="0.25">
      <c r="A194" s="85"/>
      <c r="B194" s="85"/>
      <c r="C194" s="85"/>
      <c r="D194" s="85"/>
      <c r="E194" s="32"/>
      <c r="F194" s="113"/>
      <c r="G194" s="114"/>
      <c r="H194" s="30"/>
      <c r="I194" s="115"/>
      <c r="J194" s="116"/>
      <c r="K194" s="115"/>
      <c r="L194" s="117"/>
      <c r="M194" s="117"/>
      <c r="N194" s="118"/>
      <c r="O194" s="118"/>
      <c r="P194" s="117"/>
      <c r="Q194" s="117"/>
      <c r="R194" s="117"/>
      <c r="S194" s="117"/>
      <c r="T194" s="108"/>
      <c r="U194" s="108"/>
      <c r="V194" s="108"/>
      <c r="W194" s="108"/>
      <c r="X194" s="119"/>
      <c r="Y194" s="119"/>
      <c r="Z194" s="119"/>
      <c r="AA194" s="119"/>
      <c r="AB194" s="108"/>
      <c r="AC194" s="108"/>
      <c r="AD194" s="108"/>
      <c r="AE194" s="108"/>
      <c r="AF194" s="119"/>
      <c r="AG194" s="119"/>
      <c r="AH194" s="119"/>
      <c r="AI194" s="119"/>
      <c r="AJ194" s="120"/>
      <c r="AK194" s="121"/>
      <c r="AL194" s="121"/>
      <c r="AM194" s="122"/>
      <c r="AN194" s="122"/>
      <c r="AO194" s="122"/>
      <c r="AP194" s="122"/>
      <c r="AQ194" s="123"/>
      <c r="AR194" s="123"/>
      <c r="AS194" s="123"/>
      <c r="AT194" s="123"/>
      <c r="AU194" s="124"/>
      <c r="AV194" s="119"/>
      <c r="AW194" s="107"/>
      <c r="AX194" s="107"/>
      <c r="AY194" s="107"/>
      <c r="AZ194" s="107"/>
      <c r="BA194" s="108"/>
      <c r="BB194" s="108"/>
      <c r="BC194" s="108"/>
      <c r="BD194" s="108"/>
      <c r="BE194" s="105"/>
    </row>
    <row r="195" spans="1:57" s="106" customFormat="1" ht="35.1" customHeight="1" x14ac:dyDescent="0.25">
      <c r="A195" s="85"/>
      <c r="B195" s="85"/>
      <c r="C195" s="85"/>
      <c r="D195" s="85"/>
      <c r="E195" s="32"/>
      <c r="F195" s="113"/>
      <c r="G195" s="114"/>
      <c r="H195" s="30"/>
      <c r="I195" s="115"/>
      <c r="J195" s="116"/>
      <c r="K195" s="115"/>
      <c r="L195" s="117"/>
      <c r="M195" s="117"/>
      <c r="N195" s="118"/>
      <c r="O195" s="118"/>
      <c r="P195" s="117"/>
      <c r="Q195" s="117"/>
      <c r="R195" s="117"/>
      <c r="S195" s="117"/>
      <c r="T195" s="108"/>
      <c r="U195" s="108"/>
      <c r="V195" s="108"/>
      <c r="W195" s="108"/>
      <c r="X195" s="119"/>
      <c r="Y195" s="119"/>
      <c r="Z195" s="119"/>
      <c r="AA195" s="119"/>
      <c r="AB195" s="108"/>
      <c r="AC195" s="108"/>
      <c r="AD195" s="108"/>
      <c r="AE195" s="108"/>
      <c r="AF195" s="119"/>
      <c r="AG195" s="119"/>
      <c r="AH195" s="119"/>
      <c r="AI195" s="119"/>
      <c r="AJ195" s="120"/>
      <c r="AK195" s="121"/>
      <c r="AL195" s="121"/>
      <c r="AM195" s="122"/>
      <c r="AN195" s="122"/>
      <c r="AO195" s="122"/>
      <c r="AP195" s="122"/>
      <c r="AQ195" s="123"/>
      <c r="AR195" s="123"/>
      <c r="AS195" s="123"/>
      <c r="AT195" s="123"/>
      <c r="AU195" s="124"/>
      <c r="AV195" s="119"/>
      <c r="AW195" s="107"/>
      <c r="AX195" s="107"/>
      <c r="AY195" s="107"/>
      <c r="AZ195" s="107"/>
      <c r="BA195" s="108"/>
      <c r="BB195" s="108"/>
      <c r="BC195" s="108"/>
      <c r="BD195" s="108"/>
      <c r="BE195" s="105"/>
    </row>
  </sheetData>
  <autoFilter ref="A1:O189"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92"/>
  <sheetViews>
    <sheetView tabSelected="1" view="pageBreakPreview" zoomScale="70" zoomScaleNormal="70" zoomScaleSheetLayoutView="70" workbookViewId="0">
      <selection activeCell="M7" sqref="M7"/>
    </sheetView>
  </sheetViews>
  <sheetFormatPr defaultColWidth="9.140625" defaultRowHeight="16.5" x14ac:dyDescent="0.25"/>
  <cols>
    <col min="1" max="1" width="6.7109375" style="2" customWidth="1"/>
    <col min="2" max="2" width="12.5703125" style="3" customWidth="1"/>
    <col min="3" max="3" width="48.140625" style="4" customWidth="1"/>
    <col min="4" max="4" width="32.5703125" style="5" customWidth="1"/>
    <col min="5" max="5" width="35.28515625" style="5" customWidth="1"/>
    <col min="6" max="6" width="14.85546875" style="5" customWidth="1"/>
    <col min="7" max="8" width="13" style="391" customWidth="1"/>
    <col min="9" max="9" width="13" style="396" customWidth="1"/>
    <col min="10" max="11" width="13" style="391" customWidth="1"/>
    <col min="12" max="12" width="14.42578125" style="402" customWidth="1"/>
    <col min="13" max="13" width="15.28515625" style="391" customWidth="1"/>
    <col min="14" max="14" width="13.7109375" style="391"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401"/>
      <c r="M1" s="362"/>
      <c r="N1" s="362"/>
      <c r="O1" s="362"/>
      <c r="P1" s="362"/>
      <c r="Q1" s="362"/>
      <c r="R1" s="362"/>
      <c r="T1" s="6">
        <v>0.9</v>
      </c>
    </row>
    <row r="2" spans="1:37" ht="44.25" customHeight="1" x14ac:dyDescent="0.25">
      <c r="A2" s="90" t="s">
        <v>2</v>
      </c>
      <c r="B2" s="90" t="s">
        <v>3</v>
      </c>
      <c r="C2" s="125" t="s">
        <v>4</v>
      </c>
      <c r="D2" s="125" t="s">
        <v>5</v>
      </c>
      <c r="E2" s="126" t="s">
        <v>7</v>
      </c>
      <c r="F2" s="470" t="s">
        <v>6452</v>
      </c>
      <c r="G2" s="474" t="s">
        <v>6458</v>
      </c>
      <c r="H2" s="474" t="s">
        <v>6457</v>
      </c>
      <c r="I2" s="453" t="s">
        <v>6454</v>
      </c>
      <c r="J2" s="474" t="s">
        <v>6455</v>
      </c>
      <c r="K2" s="474" t="s">
        <v>6456</v>
      </c>
      <c r="L2" s="472" t="s">
        <v>6453</v>
      </c>
      <c r="M2" s="476" t="s">
        <v>6459</v>
      </c>
      <c r="N2" s="476" t="s">
        <v>6460</v>
      </c>
      <c r="O2" s="455" t="s">
        <v>6445</v>
      </c>
      <c r="P2" s="456"/>
      <c r="Q2" s="456"/>
      <c r="R2" s="457"/>
    </row>
    <row r="3" spans="1:37" s="212" customFormat="1" ht="51" customHeight="1" x14ac:dyDescent="0.25">
      <c r="A3" s="363"/>
      <c r="B3" s="363" t="s">
        <v>31</v>
      </c>
      <c r="C3" s="363" t="s">
        <v>6443</v>
      </c>
      <c r="D3" s="363"/>
      <c r="E3" s="363"/>
      <c r="F3" s="471"/>
      <c r="G3" s="475"/>
      <c r="H3" s="475"/>
      <c r="I3" s="454"/>
      <c r="J3" s="475"/>
      <c r="K3" s="475"/>
      <c r="L3" s="473"/>
      <c r="M3" s="477"/>
      <c r="N3" s="477"/>
      <c r="O3" s="458"/>
      <c r="P3" s="459"/>
      <c r="Q3" s="459"/>
      <c r="R3" s="460"/>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30" customHeight="1" x14ac:dyDescent="0.25">
      <c r="A4" s="56">
        <v>1</v>
      </c>
      <c r="B4" s="56" t="str">
        <f>'Đầu vào (2)'!G1</f>
        <v>NT5NT1_D7</v>
      </c>
      <c r="C4" s="57" t="str">
        <f>'Đầu vào (2)'!H1</f>
        <v>Đường Quách Thị Trang</v>
      </c>
      <c r="D4" s="57" t="str">
        <f>'Đầu vào (2)'!I1</f>
        <v>Đường Hà Huy Tập</v>
      </c>
      <c r="E4" s="57" t="str">
        <f>'Đầu vào (2)'!K1</f>
        <v>Giáp ranh xã Đại Phước</v>
      </c>
      <c r="F4" s="255">
        <f>O4</f>
        <v>6200</v>
      </c>
      <c r="G4" s="255">
        <f>F4*0.7</f>
        <v>4340</v>
      </c>
      <c r="H4" s="255">
        <f>F4*0.6</f>
        <v>3720</v>
      </c>
      <c r="I4" s="255">
        <f>S4</f>
        <v>7300</v>
      </c>
      <c r="J4" s="222">
        <f>IF(I4*0.7&lt;1000,ROUND(I4*0.7,-1),ROUND(I4*0.7,-2))</f>
        <v>5100</v>
      </c>
      <c r="K4" s="222">
        <f>IF(I4*0.6&lt;1000,ROUND(I4*0.6,-1),ROUND(I4*0.6,-2))</f>
        <v>4400</v>
      </c>
      <c r="L4" s="256">
        <f>I4/F4</f>
        <v>1.1774193548387097</v>
      </c>
      <c r="M4" s="393">
        <f>J4/G4</f>
        <v>1.1751152073732718</v>
      </c>
      <c r="N4" s="393">
        <f>K4/H4</f>
        <v>1.1827956989247312</v>
      </c>
      <c r="O4" s="58">
        <f>'Đầu vào (2)'!L1</f>
        <v>6200</v>
      </c>
      <c r="P4" s="58">
        <f>'Đầu vào (2)'!M1</f>
        <v>3000</v>
      </c>
      <c r="Q4" s="58">
        <f>'Đầu vào (2)'!N1</f>
        <v>2300</v>
      </c>
      <c r="R4" s="58">
        <f>'Đầu vào (2)'!O1</f>
        <v>1700</v>
      </c>
      <c r="S4" s="18">
        <f>VLOOKUP(B4,'[1]Giá đề xuất ODT'!$G$11:$AD$2233,21,0)</f>
        <v>7300</v>
      </c>
      <c r="T4" s="18">
        <f>VLOOKUP(B4,'[1]Giá đề xuất ODT'!$G$11:$AD$2233,22,0)</f>
        <v>3500</v>
      </c>
      <c r="U4" s="18">
        <f>VLOOKUP(B4,'[1]Giá đề xuất ODT'!$G$11:$AD$2233,23,0)</f>
        <v>2700</v>
      </c>
      <c r="V4" s="18">
        <f>VLOOKUP(B4,'[1]Giá đề xuất ODT'!$G$11:$AD$2233,24,0)</f>
        <v>2000</v>
      </c>
      <c r="W4" s="18">
        <v>2</v>
      </c>
      <c r="Y4" s="18" t="str">
        <f>C4</f>
        <v>Đường Quách Thị Trang</v>
      </c>
      <c r="Z4" s="18" t="str">
        <f>"đoạn từ "&amp;D4</f>
        <v>đoạn từ Đường Hà Huy Tập</v>
      </c>
      <c r="AA4" s="18" t="str">
        <f>" đến "&amp;E4</f>
        <v xml:space="preserve"> đến Giáp ranh xã Đại Phước</v>
      </c>
    </row>
    <row r="5" spans="1:37" s="18" customFormat="1" ht="84.75" customHeight="1" x14ac:dyDescent="0.25">
      <c r="A5" s="56">
        <f>A4+1</f>
        <v>2</v>
      </c>
      <c r="B5" s="56" t="s">
        <v>20</v>
      </c>
      <c r="C5" s="450" t="str">
        <f>X5&amp;Y5&amp;Z5&amp;AA5&amp;AB5&amp;"
"&amp;AC5&amp;"
"
&amp;AD5</f>
        <v>Các tuyến đường giao thông đấu nối trực tiếp ra Đường Quách Thị Trang đoạn từ Đường Hà Huy Tập đến Giáp ranh xã Đại Phước đã được đầu tư mặt đường nhựa, bê tông xi măng:
- Có bề rộng ≥5m, cách đường giao thông ≤1.000m.
- Có bề rộng từ ≥3m đến &lt;5m, cách đường giao thông ≤500m.</v>
      </c>
      <c r="D5" s="451"/>
      <c r="E5" s="452"/>
      <c r="F5" s="179">
        <f t="shared" ref="F5:F10" si="0">IF(B5="VT2",P5,IF(B5="VT3",Q5,IF(B5="VT2*0,8",P5,IF(B5="VT3*0,8",Q5,R5))))</f>
        <v>3000</v>
      </c>
      <c r="G5" s="222">
        <f t="shared" ref="G5:G10" si="1">F5*0.7</f>
        <v>2100</v>
      </c>
      <c r="H5" s="222">
        <f t="shared" ref="H5:H10" si="2">F5*0.6</f>
        <v>1800</v>
      </c>
      <c r="I5" s="179">
        <f t="shared" ref="I5:I10" si="3">IF(B5="VT2",T5,IF(B5="VT3",U5,IF(B5="VT4",V5,IF(B5="VT2*0,8",IF(T5*$T$1&lt;1000,ROUND(T5*$T$1,-1),ROUND(T5*$T$1,-2)),IF(B5="VT3*0,8",IF(U5*$T$1&lt;1000,ROUND(U5*$T$1,-1),ROUND(U5*$T$1,-2)),IF(V5*$T$1&lt;1000,ROUND(V5*$T$1,-1),ROUND(V5*$T$1,-2)))))))</f>
        <v>3500</v>
      </c>
      <c r="J5" s="222">
        <f t="shared" ref="J5:J10" si="4">IF(I5*0.7&lt;1000,ROUND(I5*0.7,-1),ROUND(I5*0.7,-2))</f>
        <v>2500</v>
      </c>
      <c r="K5" s="222">
        <f t="shared" ref="K5:K10" si="5">IF(I5*0.6&lt;1000,ROUND(I5*0.6,-1),ROUND(I5*0.6,-2))</f>
        <v>2100</v>
      </c>
      <c r="L5" s="175">
        <f t="shared" ref="L5:L10" si="6">I5/F5</f>
        <v>1.1666666666666667</v>
      </c>
      <c r="M5" s="397">
        <f t="shared" ref="M5:M10" si="7">J5/G5</f>
        <v>1.1904761904761905</v>
      </c>
      <c r="N5" s="397">
        <f t="shared" ref="N5:N10" si="8">K5/H5</f>
        <v>1.1666666666666667</v>
      </c>
      <c r="O5" s="58">
        <f t="shared" ref="O5:W10" si="9">O4</f>
        <v>6200</v>
      </c>
      <c r="P5" s="58">
        <f t="shared" si="9"/>
        <v>3000</v>
      </c>
      <c r="Q5" s="58">
        <f t="shared" si="9"/>
        <v>2300</v>
      </c>
      <c r="R5" s="58">
        <f t="shared" si="9"/>
        <v>1700</v>
      </c>
      <c r="S5" s="18">
        <f t="shared" si="9"/>
        <v>7300</v>
      </c>
      <c r="T5" s="18">
        <f t="shared" si="9"/>
        <v>3500</v>
      </c>
      <c r="U5" s="18">
        <f t="shared" si="9"/>
        <v>2700</v>
      </c>
      <c r="V5" s="18">
        <f t="shared" si="9"/>
        <v>2000</v>
      </c>
      <c r="W5" s="18">
        <f t="shared" si="9"/>
        <v>2</v>
      </c>
      <c r="X5" s="18" t="s">
        <v>92</v>
      </c>
      <c r="Y5" s="18" t="str">
        <f>C4</f>
        <v>Đường Quách Thị Trang</v>
      </c>
      <c r="Z5" s="18" t="str">
        <f>" đoạn từ "&amp;D4</f>
        <v xml:space="preserve"> đoạn từ Đường Hà Huy Tập</v>
      </c>
      <c r="AA5" s="18" t="str">
        <f>" đến "&amp;E4</f>
        <v xml:space="preserve"> đến Giáp ranh xã Đại Phước</v>
      </c>
      <c r="AB5" s="18" t="s">
        <v>93</v>
      </c>
      <c r="AC5" s="83" t="s">
        <v>6446</v>
      </c>
      <c r="AD5" s="83" t="s">
        <v>6447</v>
      </c>
      <c r="AE5" s="18">
        <v>0</v>
      </c>
    </row>
    <row r="6" spans="1:37" s="18" customFormat="1" ht="100.5" customHeight="1" x14ac:dyDescent="0.25">
      <c r="A6" s="56">
        <f t="shared" ref="A6:A69" si="10">A5+1</f>
        <v>3</v>
      </c>
      <c r="B6" s="56" t="s">
        <v>21</v>
      </c>
      <c r="C6" s="450" t="str">
        <f>X6&amp;Y6&amp;Z6&amp;AA6&amp;AB6&amp;"
"&amp;AC6&amp;"
"&amp;AD6&amp;"
"&amp;AE6</f>
        <v>Các tuyến đường giao thông đấu nối trực tiếp ra Đường Quách Thị Trang đoạn từ Đường Hà Huy Tập đến Giáp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1"/>
      <c r="E6" s="452"/>
      <c r="F6" s="179">
        <f t="shared" si="0"/>
        <v>2300</v>
      </c>
      <c r="G6" s="222">
        <f t="shared" si="1"/>
        <v>1610</v>
      </c>
      <c r="H6" s="222">
        <f t="shared" si="2"/>
        <v>1380</v>
      </c>
      <c r="I6" s="179">
        <f t="shared" si="3"/>
        <v>2700</v>
      </c>
      <c r="J6" s="222">
        <f t="shared" si="4"/>
        <v>1900</v>
      </c>
      <c r="K6" s="222">
        <f t="shared" si="5"/>
        <v>1600</v>
      </c>
      <c r="L6" s="175">
        <f t="shared" si="6"/>
        <v>1.173913043478261</v>
      </c>
      <c r="M6" s="397">
        <f t="shared" si="7"/>
        <v>1.1801242236024845</v>
      </c>
      <c r="N6" s="397">
        <f t="shared" si="8"/>
        <v>1.1594202898550725</v>
      </c>
      <c r="O6" s="58">
        <f t="shared" si="9"/>
        <v>6200</v>
      </c>
      <c r="P6" s="58">
        <f t="shared" si="9"/>
        <v>3000</v>
      </c>
      <c r="Q6" s="58">
        <f t="shared" si="9"/>
        <v>2300</v>
      </c>
      <c r="R6" s="58">
        <f t="shared" si="9"/>
        <v>1700</v>
      </c>
      <c r="S6" s="18">
        <f t="shared" si="9"/>
        <v>7300</v>
      </c>
      <c r="T6" s="18">
        <f t="shared" si="9"/>
        <v>3500</v>
      </c>
      <c r="U6" s="18">
        <f t="shared" si="9"/>
        <v>2700</v>
      </c>
      <c r="V6" s="18">
        <f t="shared" si="9"/>
        <v>2000</v>
      </c>
      <c r="W6" s="18">
        <f t="shared" si="9"/>
        <v>2</v>
      </c>
      <c r="X6" s="18" t="s">
        <v>92</v>
      </c>
      <c r="Y6" s="18" t="str">
        <f>Y5</f>
        <v>Đường Quách Thị Trang</v>
      </c>
      <c r="Z6" s="18" t="str">
        <f>Z5</f>
        <v xml:space="preserve"> đoạn từ Đường Hà Huy Tập</v>
      </c>
      <c r="AA6" s="18" t="str">
        <f>AA5</f>
        <v xml:space="preserve"> đến Giáp ranh xã Đại Phước</v>
      </c>
      <c r="AB6" s="18" t="s">
        <v>93</v>
      </c>
      <c r="AC6" s="83" t="s">
        <v>6448</v>
      </c>
      <c r="AD6" s="83" t="s">
        <v>6449</v>
      </c>
      <c r="AE6" s="83" t="s">
        <v>6450</v>
      </c>
    </row>
    <row r="7" spans="1:37" s="18" customFormat="1" ht="94.5" x14ac:dyDescent="0.25">
      <c r="A7" s="56">
        <f t="shared" si="10"/>
        <v>4</v>
      </c>
      <c r="B7" s="56" t="s">
        <v>22</v>
      </c>
      <c r="C7" s="450" t="str">
        <f>X7&amp;Y7&amp;Z7&amp;AA7&amp;AB7</f>
        <v>Các tuyến đường giao thông đấu nối trực tiếp ra Đường Quách Thị Trang đoạn từ Đường Hà Huy Tập đến Giáp ranh xã Đại Phước đã được đầu tư mặt đường nhựa, bê tông xi măng:
- Có bề rộng từ ≥3m đến &lt;5m, cách đường giao thông &gt;1.000m.
- Có bề rộng &lt;3m, cách đường giao thông &gt;200m.</v>
      </c>
      <c r="D7" s="451"/>
      <c r="E7" s="452"/>
      <c r="F7" s="179">
        <f t="shared" si="0"/>
        <v>1700</v>
      </c>
      <c r="G7" s="222">
        <f t="shared" si="1"/>
        <v>1190</v>
      </c>
      <c r="H7" s="222">
        <f t="shared" si="2"/>
        <v>1020</v>
      </c>
      <c r="I7" s="179">
        <f t="shared" si="3"/>
        <v>2000</v>
      </c>
      <c r="J7" s="222">
        <f t="shared" si="4"/>
        <v>1400</v>
      </c>
      <c r="K7" s="222">
        <f t="shared" si="5"/>
        <v>1200</v>
      </c>
      <c r="L7" s="175">
        <f t="shared" si="6"/>
        <v>1.1764705882352942</v>
      </c>
      <c r="M7" s="397">
        <f t="shared" si="7"/>
        <v>1.1764705882352942</v>
      </c>
      <c r="N7" s="397">
        <f t="shared" si="8"/>
        <v>1.1764705882352942</v>
      </c>
      <c r="O7" s="58">
        <f t="shared" si="9"/>
        <v>6200</v>
      </c>
      <c r="P7" s="58">
        <f t="shared" si="9"/>
        <v>3000</v>
      </c>
      <c r="Q7" s="58">
        <f t="shared" si="9"/>
        <v>2300</v>
      </c>
      <c r="R7" s="58">
        <f t="shared" si="9"/>
        <v>1700</v>
      </c>
      <c r="S7" s="18">
        <f t="shared" si="9"/>
        <v>7300</v>
      </c>
      <c r="T7" s="18">
        <f t="shared" si="9"/>
        <v>3500</v>
      </c>
      <c r="U7" s="18">
        <f t="shared" si="9"/>
        <v>2700</v>
      </c>
      <c r="V7" s="18">
        <f t="shared" si="9"/>
        <v>2000</v>
      </c>
      <c r="W7" s="18">
        <f t="shared" si="9"/>
        <v>2</v>
      </c>
      <c r="X7" s="18" t="s">
        <v>92</v>
      </c>
      <c r="Y7" s="18" t="str">
        <f>Y6</f>
        <v>Đường Quách Thị Trang</v>
      </c>
      <c r="Z7" s="18" t="str">
        <f t="shared" ref="Z7" si="11">Z6</f>
        <v xml:space="preserve"> đoạn từ Đường Hà Huy Tập</v>
      </c>
      <c r="AA7" s="18" t="str">
        <f>AA6</f>
        <v xml:space="preserve"> đến Giáp ranh xã Đại Phước</v>
      </c>
      <c r="AB7" s="18" t="s">
        <v>6451</v>
      </c>
      <c r="AC7" s="18">
        <v>0</v>
      </c>
      <c r="AD7" s="18">
        <v>0</v>
      </c>
      <c r="AE7" s="18">
        <v>0</v>
      </c>
    </row>
    <row r="8" spans="1:37" s="18" customFormat="1" ht="84.75" customHeight="1" x14ac:dyDescent="0.25">
      <c r="A8" s="56">
        <f t="shared" si="10"/>
        <v>5</v>
      </c>
      <c r="B8" s="56" t="s">
        <v>94</v>
      </c>
      <c r="C8" s="450" t="str">
        <f>X8&amp;Y8&amp;Z8&amp;AA8&amp;AB8&amp;"
"&amp;AC8&amp;"
"
&amp;AD8</f>
        <v>Các tuyến đường giao thông không đấu nối trực tiếp và thông ra Đường Quách Thị Trang đoạn từ Đường Hà Huy Tập đến Giáp ranh xã Đại Phước đã được đầu tư mặt đường nhựa, bê tông xi măng:
- Có bề rộng ≥5m, cách đường giao thông ≤1.000m.
- Có bề rộng từ ≥3m đến &lt;5m, cách đường giao thông ≤500m.</v>
      </c>
      <c r="D8" s="451"/>
      <c r="E8" s="452"/>
      <c r="F8" s="179">
        <f t="shared" si="0"/>
        <v>3000</v>
      </c>
      <c r="G8" s="222">
        <f t="shared" si="1"/>
        <v>2100</v>
      </c>
      <c r="H8" s="222">
        <f t="shared" si="2"/>
        <v>1800</v>
      </c>
      <c r="I8" s="179">
        <f t="shared" si="3"/>
        <v>3200</v>
      </c>
      <c r="J8" s="222">
        <f t="shared" si="4"/>
        <v>2200</v>
      </c>
      <c r="K8" s="222">
        <f t="shared" si="5"/>
        <v>1900</v>
      </c>
      <c r="L8" s="175">
        <f t="shared" si="6"/>
        <v>1.0666666666666667</v>
      </c>
      <c r="M8" s="397">
        <f t="shared" si="7"/>
        <v>1.0476190476190477</v>
      </c>
      <c r="N8" s="397">
        <f t="shared" si="8"/>
        <v>1.0555555555555556</v>
      </c>
      <c r="O8" s="58">
        <f t="shared" si="9"/>
        <v>6200</v>
      </c>
      <c r="P8" s="58">
        <f t="shared" si="9"/>
        <v>3000</v>
      </c>
      <c r="Q8" s="58">
        <f t="shared" si="9"/>
        <v>2300</v>
      </c>
      <c r="R8" s="58">
        <f t="shared" si="9"/>
        <v>1700</v>
      </c>
      <c r="S8" s="18">
        <f t="shared" si="9"/>
        <v>7300</v>
      </c>
      <c r="T8" s="18">
        <f t="shared" si="9"/>
        <v>3500</v>
      </c>
      <c r="U8" s="18">
        <f t="shared" si="9"/>
        <v>2700</v>
      </c>
      <c r="V8" s="18">
        <f t="shared" si="9"/>
        <v>2000</v>
      </c>
      <c r="W8" s="18">
        <f t="shared" si="9"/>
        <v>2</v>
      </c>
      <c r="X8" s="18" t="s">
        <v>6444</v>
      </c>
      <c r="Y8" s="18" t="str">
        <f>Y7</f>
        <v>Đường Quách Thị Trang</v>
      </c>
      <c r="Z8" s="18" t="str">
        <f t="shared" ref="Z8:AA8" si="12">Z7</f>
        <v xml:space="preserve"> đoạn từ Đường Hà Huy Tập</v>
      </c>
      <c r="AA8" s="18" t="str">
        <f t="shared" si="12"/>
        <v xml:space="preserve"> đến Giáp ranh xã Đại Phước</v>
      </c>
      <c r="AB8" s="18" t="s">
        <v>93</v>
      </c>
      <c r="AC8" s="83" t="s">
        <v>6446</v>
      </c>
      <c r="AD8" s="83" t="s">
        <v>6447</v>
      </c>
      <c r="AE8" s="18">
        <v>0</v>
      </c>
    </row>
    <row r="9" spans="1:37" s="18" customFormat="1" ht="100.5" customHeight="1" x14ac:dyDescent="0.25">
      <c r="A9" s="56">
        <f t="shared" si="10"/>
        <v>6</v>
      </c>
      <c r="B9" s="56" t="s">
        <v>95</v>
      </c>
      <c r="C9" s="450" t="str">
        <f>X9&amp;Y9&amp;Z9&amp;AA9&amp;AB9&amp;"
"&amp;AC9&amp;"
"
&amp;AD9&amp;"
"&amp;AE9</f>
        <v>Các tuyến đường giao thông không đấu nối trực tiếp và thông ra Đường Quách Thị Trang đoạn từ Đường Hà Huy Tập đến Giáp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1"/>
      <c r="E9" s="452"/>
      <c r="F9" s="179">
        <f t="shared" si="0"/>
        <v>2300</v>
      </c>
      <c r="G9" s="222">
        <f t="shared" si="1"/>
        <v>1610</v>
      </c>
      <c r="H9" s="222">
        <f t="shared" si="2"/>
        <v>1380</v>
      </c>
      <c r="I9" s="179">
        <f t="shared" si="3"/>
        <v>2400</v>
      </c>
      <c r="J9" s="222">
        <f t="shared" si="4"/>
        <v>1700</v>
      </c>
      <c r="K9" s="222">
        <f t="shared" si="5"/>
        <v>1400</v>
      </c>
      <c r="L9" s="175">
        <f t="shared" si="6"/>
        <v>1.0434782608695652</v>
      </c>
      <c r="M9" s="397">
        <f t="shared" si="7"/>
        <v>1.0559006211180124</v>
      </c>
      <c r="N9" s="397">
        <f t="shared" si="8"/>
        <v>1.0144927536231885</v>
      </c>
      <c r="O9" s="58">
        <f t="shared" si="9"/>
        <v>6200</v>
      </c>
      <c r="P9" s="58">
        <f t="shared" si="9"/>
        <v>3000</v>
      </c>
      <c r="Q9" s="58">
        <f t="shared" si="9"/>
        <v>2300</v>
      </c>
      <c r="R9" s="58">
        <f t="shared" si="9"/>
        <v>1700</v>
      </c>
      <c r="S9" s="18">
        <f t="shared" si="9"/>
        <v>7300</v>
      </c>
      <c r="T9" s="18">
        <f t="shared" si="9"/>
        <v>3500</v>
      </c>
      <c r="U9" s="18">
        <f t="shared" si="9"/>
        <v>2700</v>
      </c>
      <c r="V9" s="18">
        <f t="shared" si="9"/>
        <v>2000</v>
      </c>
      <c r="W9" s="18">
        <f t="shared" si="9"/>
        <v>2</v>
      </c>
      <c r="X9" s="18" t="s">
        <v>6444</v>
      </c>
      <c r="Y9" s="18" t="str">
        <f>Y8</f>
        <v>Đường Quách Thị Trang</v>
      </c>
      <c r="Z9" s="18" t="str">
        <f t="shared" ref="Z9:AA9" si="13">Z8</f>
        <v xml:space="preserve"> đoạn từ Đường Hà Huy Tập</v>
      </c>
      <c r="AA9" s="18" t="str">
        <f t="shared" si="13"/>
        <v xml:space="preserve"> đến Giáp ranh xã Đại Phước</v>
      </c>
      <c r="AB9" s="18" t="s">
        <v>93</v>
      </c>
      <c r="AC9" s="83" t="s">
        <v>6448</v>
      </c>
      <c r="AD9" s="83" t="s">
        <v>6449</v>
      </c>
      <c r="AE9" s="83" t="s">
        <v>6450</v>
      </c>
    </row>
    <row r="10" spans="1:37" s="18" customFormat="1" ht="94.5" x14ac:dyDescent="0.25">
      <c r="A10" s="56">
        <f t="shared" si="10"/>
        <v>7</v>
      </c>
      <c r="B10" s="56" t="s">
        <v>96</v>
      </c>
      <c r="C10" s="450" t="str">
        <f>X10&amp;Y10&amp;Z10&amp;AA10&amp;AB10</f>
        <v>Các tuyến đường giao thông không đấu nối trực tiếp và thông ra Đường Quách Thị Trang đoạn từ Đường Hà Huy Tập đến Giáp ranh xã Đại Phước đã được đầu tư mặt đường nhựa, bê tông xi măng:
- Có bề rộng từ ≥3m đến &lt;5m, cách đường giao thông &gt;1.000m.
- Có bề rộng &lt;3m, cách đường giao thông &gt;200m.</v>
      </c>
      <c r="D10" s="451"/>
      <c r="E10" s="452"/>
      <c r="F10" s="179">
        <f t="shared" si="0"/>
        <v>1700</v>
      </c>
      <c r="G10" s="222">
        <f t="shared" si="1"/>
        <v>1190</v>
      </c>
      <c r="H10" s="222">
        <f t="shared" si="2"/>
        <v>1020</v>
      </c>
      <c r="I10" s="179">
        <f t="shared" si="3"/>
        <v>1800</v>
      </c>
      <c r="J10" s="222">
        <f t="shared" si="4"/>
        <v>1300</v>
      </c>
      <c r="K10" s="222">
        <f t="shared" si="5"/>
        <v>1100</v>
      </c>
      <c r="L10" s="175">
        <f t="shared" si="6"/>
        <v>1.0588235294117647</v>
      </c>
      <c r="M10" s="397">
        <f t="shared" si="7"/>
        <v>1.0924369747899159</v>
      </c>
      <c r="N10" s="397">
        <f t="shared" si="8"/>
        <v>1.0784313725490196</v>
      </c>
      <c r="O10" s="58">
        <f t="shared" si="9"/>
        <v>6200</v>
      </c>
      <c r="P10" s="58">
        <f t="shared" si="9"/>
        <v>3000</v>
      </c>
      <c r="Q10" s="58">
        <f t="shared" si="9"/>
        <v>2300</v>
      </c>
      <c r="R10" s="58">
        <f t="shared" si="9"/>
        <v>1700</v>
      </c>
      <c r="S10" s="18">
        <f t="shared" si="9"/>
        <v>7300</v>
      </c>
      <c r="T10" s="18">
        <f t="shared" si="9"/>
        <v>3500</v>
      </c>
      <c r="U10" s="18">
        <f t="shared" si="9"/>
        <v>2700</v>
      </c>
      <c r="V10" s="18">
        <f t="shared" si="9"/>
        <v>2000</v>
      </c>
      <c r="W10" s="18">
        <f t="shared" si="9"/>
        <v>2</v>
      </c>
      <c r="X10" s="18" t="s">
        <v>6444</v>
      </c>
      <c r="Y10" s="18" t="str">
        <f>Y9</f>
        <v>Đường Quách Thị Trang</v>
      </c>
      <c r="Z10" s="18" t="str">
        <f t="shared" ref="Z10:AA10" si="14">Z9</f>
        <v xml:space="preserve"> đoạn từ Đường Hà Huy Tập</v>
      </c>
      <c r="AA10" s="18" t="str">
        <f t="shared" si="14"/>
        <v xml:space="preserve"> đến Giáp ranh xã Đại Phước</v>
      </c>
      <c r="AB10" s="18" t="s">
        <v>6451</v>
      </c>
      <c r="AC10" s="18">
        <v>0</v>
      </c>
      <c r="AD10" s="18">
        <v>0</v>
      </c>
      <c r="AE10" s="18">
        <v>0</v>
      </c>
    </row>
    <row r="11" spans="1:37" s="18" customFormat="1" ht="30" customHeight="1" x14ac:dyDescent="0.25">
      <c r="A11" s="56">
        <f t="shared" si="10"/>
        <v>8</v>
      </c>
      <c r="B11" s="56" t="str">
        <f>'Đầu vào (2)'!G8</f>
        <v>NT23NT2</v>
      </c>
      <c r="C11" s="57" t="str">
        <f>'Đầu vào (2)'!H8</f>
        <v>Đường Võ Văn Tần</v>
      </c>
      <c r="D11" s="57" t="str">
        <f>'Đầu vào (2)'!I8</f>
        <v>Đường Trần Phú</v>
      </c>
      <c r="E11" s="57" t="str">
        <f>'Đầu vào (2)'!K8</f>
        <v>Đường Hùng Vương</v>
      </c>
      <c r="F11" s="255">
        <f>O11</f>
        <v>7200</v>
      </c>
      <c r="G11" s="255">
        <f>F11*0.7</f>
        <v>5040</v>
      </c>
      <c r="H11" s="255">
        <f>F11*0.6</f>
        <v>4320</v>
      </c>
      <c r="I11" s="255">
        <f>S11</f>
        <v>9400</v>
      </c>
      <c r="J11" s="222">
        <f>IF(I11*0.7&lt;1000,ROUND(I11*0.7,-1),ROUND(I11*0.7,-2))</f>
        <v>6600</v>
      </c>
      <c r="K11" s="222">
        <f>IF(I11*0.6&lt;1000,ROUND(I11*0.6,-1),ROUND(I11*0.6,-2))</f>
        <v>5600</v>
      </c>
      <c r="L11" s="256">
        <f>I11/F11</f>
        <v>1.3055555555555556</v>
      </c>
      <c r="M11" s="393">
        <f>J11/G11</f>
        <v>1.3095238095238095</v>
      </c>
      <c r="N11" s="393">
        <f>K11/H11</f>
        <v>1.2962962962962963</v>
      </c>
      <c r="O11" s="58">
        <f>'Đầu vào (2)'!L8</f>
        <v>7200</v>
      </c>
      <c r="P11" s="58">
        <f>'Đầu vào (2)'!M8</f>
        <v>2600</v>
      </c>
      <c r="Q11" s="58">
        <f>'Đầu vào (2)'!N8</f>
        <v>2000</v>
      </c>
      <c r="R11" s="58">
        <f>'Đầu vào (2)'!O8</f>
        <v>1400</v>
      </c>
      <c r="S11" s="18">
        <f>VLOOKUP(B11,'[1]Giá đề xuất ODT'!$G$11:$AD$2233,21,0)</f>
        <v>9400</v>
      </c>
      <c r="T11" s="18">
        <f>VLOOKUP(B11,'[1]Giá đề xuất ODT'!$G$11:$AD$2233,22,0)</f>
        <v>3400</v>
      </c>
      <c r="U11" s="18">
        <f>VLOOKUP(B11,'[1]Giá đề xuất ODT'!$G$11:$AD$2233,23,0)</f>
        <v>2600</v>
      </c>
      <c r="V11" s="18">
        <f>VLOOKUP(B11,'[1]Giá đề xuất ODT'!$G$11:$AD$2233,24,0)</f>
        <v>1800</v>
      </c>
      <c r="W11" s="18">
        <v>2</v>
      </c>
      <c r="Y11" s="18" t="str">
        <f>C11</f>
        <v>Đường Võ Văn Tần</v>
      </c>
      <c r="Z11" s="18" t="str">
        <f>"đoạn từ "&amp;D11</f>
        <v>đoạn từ Đường Trần Phú</v>
      </c>
      <c r="AA11" s="18" t="str">
        <f>" đến "&amp;E11</f>
        <v xml:space="preserve"> đến Đường Hùng Vương</v>
      </c>
    </row>
    <row r="12" spans="1:37" s="18" customFormat="1" ht="84.75" customHeight="1" x14ac:dyDescent="0.25">
      <c r="A12" s="56">
        <f t="shared" si="10"/>
        <v>9</v>
      </c>
      <c r="B12" s="56" t="s">
        <v>20</v>
      </c>
      <c r="C12" s="450" t="str">
        <f>X12&amp;Y12&amp;Z12&amp;AA12&amp;AB12&amp;"
"&amp;AC12&amp;"
"
&amp;AD12</f>
        <v>Các tuyến đường giao thông đấu nối trực tiếp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v>
      </c>
      <c r="D12" s="451"/>
      <c r="E12" s="452"/>
      <c r="F12" s="179">
        <f t="shared" ref="F12" si="15">IF(B12="VT2",P12,IF(B12="VT3",Q12,IF(B12="VT2*0,8",P12,IF(B12="VT3*0,8",Q12,R12))))</f>
        <v>2600</v>
      </c>
      <c r="G12" s="222">
        <f t="shared" ref="G12" si="16">F12*0.7</f>
        <v>1819.9999999999998</v>
      </c>
      <c r="H12" s="222">
        <f t="shared" ref="H12" si="17">F12*0.6</f>
        <v>1560</v>
      </c>
      <c r="I12" s="179">
        <f t="shared" ref="I12:I75" si="18">IF(B12="VT2",T12,IF(B12="VT3",U12,IF(B12="VT4",V12,IF(B12="VT2*0,8",IF(T12*$T$1&lt;1000,ROUND(T12*$T$1,-1),ROUND(T12*$T$1,-2)),IF(B12="VT3*0,8",IF(U12*$T$1&lt;1000,ROUND(U12*$T$1,-1),ROUND(U12*$T$1,-2)),IF(V12*$T$1&lt;1000,ROUND(V12*$T$1,-1),ROUND(V12*$T$1,-2)))))))</f>
        <v>3400</v>
      </c>
      <c r="J12" s="222">
        <f t="shared" ref="J12:J75" si="19">IF(I12*0.7&lt;1000,ROUND(I12*0.7,-1),ROUND(I12*0.7,-2))</f>
        <v>2400</v>
      </c>
      <c r="K12" s="222">
        <f t="shared" ref="K12:K75" si="20">IF(I12*0.6&lt;1000,ROUND(I12*0.6,-1),ROUND(I12*0.6,-2))</f>
        <v>2000</v>
      </c>
      <c r="L12" s="175">
        <f t="shared" ref="L12:N12" si="21">I12/F12</f>
        <v>1.3076923076923077</v>
      </c>
      <c r="M12" s="397">
        <f t="shared" si="21"/>
        <v>1.3186813186813189</v>
      </c>
      <c r="N12" s="397">
        <f t="shared" si="21"/>
        <v>1.2820512820512822</v>
      </c>
      <c r="O12" s="58">
        <f t="shared" ref="O12:W12" si="22">O11</f>
        <v>7200</v>
      </c>
      <c r="P12" s="58">
        <f t="shared" si="22"/>
        <v>2600</v>
      </c>
      <c r="Q12" s="58">
        <f t="shared" si="22"/>
        <v>2000</v>
      </c>
      <c r="R12" s="58">
        <f t="shared" si="22"/>
        <v>1400</v>
      </c>
      <c r="S12" s="18">
        <f t="shared" si="22"/>
        <v>9400</v>
      </c>
      <c r="T12" s="18">
        <f t="shared" si="22"/>
        <v>3400</v>
      </c>
      <c r="U12" s="18">
        <f t="shared" si="22"/>
        <v>2600</v>
      </c>
      <c r="V12" s="18">
        <f t="shared" si="22"/>
        <v>1800</v>
      </c>
      <c r="W12" s="18">
        <f t="shared" si="22"/>
        <v>2</v>
      </c>
      <c r="X12" s="18" t="s">
        <v>92</v>
      </c>
      <c r="Y12" s="18" t="str">
        <f>C11</f>
        <v>Đường Võ Văn Tần</v>
      </c>
      <c r="Z12" s="18" t="str">
        <f>" đoạn từ "&amp;D11</f>
        <v xml:space="preserve"> đoạn từ Đường Trần Phú</v>
      </c>
      <c r="AA12" s="18" t="str">
        <f>" đến "&amp;E11</f>
        <v xml:space="preserve"> đến Đường Hùng Vương</v>
      </c>
      <c r="AB12" s="18" t="s">
        <v>93</v>
      </c>
      <c r="AC12" s="83" t="s">
        <v>6446</v>
      </c>
      <c r="AD12" s="83" t="s">
        <v>6447</v>
      </c>
      <c r="AE12" s="18">
        <v>0</v>
      </c>
    </row>
    <row r="13" spans="1:37" s="18" customFormat="1" ht="100.5" customHeight="1" x14ac:dyDescent="0.25">
      <c r="A13" s="56">
        <f t="shared" si="10"/>
        <v>10</v>
      </c>
      <c r="B13" s="56" t="s">
        <v>21</v>
      </c>
      <c r="C13" s="450" t="str">
        <f>X13&amp;Y13&amp;Z13&amp;AA13&amp;AB13&amp;"
"&amp;AC13&amp;"
"&amp;AD13&amp;"
"&amp;AE13</f>
        <v>Các tuyến đường giao thông đấu nối trực tiếp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1"/>
      <c r="E13" s="452"/>
      <c r="F13" s="179">
        <f t="shared" ref="F13:F17" si="23">IF(B13="VT2",P13,IF(B13="VT3",Q13,IF(B13="VT2*0,8",P13,IF(B13="VT3*0,8",Q13,R13))))</f>
        <v>2000</v>
      </c>
      <c r="G13" s="222">
        <f t="shared" ref="G13:G17" si="24">F13*0.7</f>
        <v>1400</v>
      </c>
      <c r="H13" s="222">
        <f t="shared" ref="H13:H17" si="25">F13*0.6</f>
        <v>1200</v>
      </c>
      <c r="I13" s="179">
        <f t="shared" si="18"/>
        <v>2600</v>
      </c>
      <c r="J13" s="222">
        <f t="shared" si="19"/>
        <v>1800</v>
      </c>
      <c r="K13" s="222">
        <f t="shared" si="20"/>
        <v>1600</v>
      </c>
      <c r="L13" s="175">
        <f t="shared" ref="L13:L17" si="26">I13/F13</f>
        <v>1.3</v>
      </c>
      <c r="M13" s="397">
        <f t="shared" ref="M13:M17" si="27">J13/G13</f>
        <v>1.2857142857142858</v>
      </c>
      <c r="N13" s="397">
        <f t="shared" ref="N13:N17" si="28">K13/H13</f>
        <v>1.3333333333333333</v>
      </c>
      <c r="O13" s="58">
        <f t="shared" ref="O13:O17" si="29">O12</f>
        <v>7200</v>
      </c>
      <c r="P13" s="58">
        <f t="shared" ref="P13:P17" si="30">P12</f>
        <v>2600</v>
      </c>
      <c r="Q13" s="58">
        <f t="shared" ref="Q13:Q17" si="31">Q12</f>
        <v>2000</v>
      </c>
      <c r="R13" s="58">
        <f t="shared" ref="R13:R17" si="32">R12</f>
        <v>1400</v>
      </c>
      <c r="S13" s="18">
        <f t="shared" ref="S13:S17" si="33">S12</f>
        <v>9400</v>
      </c>
      <c r="T13" s="18">
        <f t="shared" ref="T13:T17" si="34">T12</f>
        <v>3400</v>
      </c>
      <c r="U13" s="18">
        <f t="shared" ref="U13:U17" si="35">U12</f>
        <v>2600</v>
      </c>
      <c r="V13" s="18">
        <f t="shared" ref="V13:W17" si="36">V12</f>
        <v>1800</v>
      </c>
      <c r="W13" s="18">
        <f t="shared" si="36"/>
        <v>2</v>
      </c>
      <c r="X13" s="18" t="s">
        <v>92</v>
      </c>
      <c r="Y13" s="18" t="str">
        <f>Y12</f>
        <v>Đường Võ Văn Tần</v>
      </c>
      <c r="Z13" s="18" t="str">
        <f>Z12</f>
        <v xml:space="preserve"> đoạn từ Đường Trần Phú</v>
      </c>
      <c r="AA13" s="18" t="str">
        <f>AA12</f>
        <v xml:space="preserve"> đến Đường Hùng Vương</v>
      </c>
      <c r="AB13" s="18" t="s">
        <v>93</v>
      </c>
      <c r="AC13" s="83" t="s">
        <v>6448</v>
      </c>
      <c r="AD13" s="83" t="s">
        <v>6449</v>
      </c>
      <c r="AE13" s="83" t="s">
        <v>6450</v>
      </c>
    </row>
    <row r="14" spans="1:37" s="18" customFormat="1" ht="94.5" x14ac:dyDescent="0.25">
      <c r="A14" s="56">
        <f t="shared" si="10"/>
        <v>11</v>
      </c>
      <c r="B14" s="56" t="s">
        <v>22</v>
      </c>
      <c r="C14" s="450" t="str">
        <f>X14&amp;Y14&amp;Z14&amp;AA14&amp;AB14</f>
        <v>Các tuyến đường giao thông đấu nối trực tiếp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v>
      </c>
      <c r="D14" s="451"/>
      <c r="E14" s="452"/>
      <c r="F14" s="179">
        <f t="shared" si="23"/>
        <v>1400</v>
      </c>
      <c r="G14" s="222">
        <f t="shared" si="24"/>
        <v>979.99999999999989</v>
      </c>
      <c r="H14" s="222">
        <f t="shared" si="25"/>
        <v>840</v>
      </c>
      <c r="I14" s="179">
        <f t="shared" si="18"/>
        <v>1800</v>
      </c>
      <c r="J14" s="222">
        <f t="shared" si="19"/>
        <v>1300</v>
      </c>
      <c r="K14" s="222">
        <f t="shared" si="20"/>
        <v>1100</v>
      </c>
      <c r="L14" s="175">
        <f t="shared" si="26"/>
        <v>1.2857142857142858</v>
      </c>
      <c r="M14" s="397">
        <f t="shared" si="27"/>
        <v>1.3265306122448981</v>
      </c>
      <c r="N14" s="397">
        <f t="shared" si="28"/>
        <v>1.3095238095238095</v>
      </c>
      <c r="O14" s="58">
        <f t="shared" si="29"/>
        <v>7200</v>
      </c>
      <c r="P14" s="58">
        <f t="shared" si="30"/>
        <v>2600</v>
      </c>
      <c r="Q14" s="58">
        <f t="shared" si="31"/>
        <v>2000</v>
      </c>
      <c r="R14" s="58">
        <f t="shared" si="32"/>
        <v>1400</v>
      </c>
      <c r="S14" s="18">
        <f t="shared" si="33"/>
        <v>9400</v>
      </c>
      <c r="T14" s="18">
        <f t="shared" si="34"/>
        <v>3400</v>
      </c>
      <c r="U14" s="18">
        <f t="shared" si="35"/>
        <v>2600</v>
      </c>
      <c r="V14" s="18">
        <f t="shared" si="36"/>
        <v>1800</v>
      </c>
      <c r="W14" s="18">
        <f t="shared" si="36"/>
        <v>2</v>
      </c>
      <c r="X14" s="18" t="s">
        <v>92</v>
      </c>
      <c r="Y14" s="18" t="str">
        <f>Y13</f>
        <v>Đường Võ Văn Tần</v>
      </c>
      <c r="Z14" s="18" t="str">
        <f t="shared" ref="Z14:AA17" si="37">Z13</f>
        <v xml:space="preserve"> đoạn từ Đường Trần Phú</v>
      </c>
      <c r="AA14" s="18" t="str">
        <f>AA13</f>
        <v xml:space="preserve"> đến Đường Hùng Vương</v>
      </c>
      <c r="AB14" s="18" t="s">
        <v>6451</v>
      </c>
      <c r="AC14" s="18">
        <v>0</v>
      </c>
      <c r="AD14" s="18">
        <v>0</v>
      </c>
      <c r="AE14" s="18">
        <v>0</v>
      </c>
    </row>
    <row r="15" spans="1:37" s="18" customFormat="1" ht="84.75" customHeight="1" x14ac:dyDescent="0.25">
      <c r="A15" s="56">
        <f t="shared" si="10"/>
        <v>12</v>
      </c>
      <c r="B15" s="56" t="s">
        <v>94</v>
      </c>
      <c r="C15" s="450" t="str">
        <f>X15&amp;Y15&amp;Z15&amp;AA15&amp;AB15&amp;"
"&amp;AC15&amp;"
"
&amp;AD15</f>
        <v>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v>
      </c>
      <c r="D15" s="451"/>
      <c r="E15" s="452"/>
      <c r="F15" s="179">
        <f t="shared" si="23"/>
        <v>2600</v>
      </c>
      <c r="G15" s="222">
        <f t="shared" si="24"/>
        <v>1819.9999999999998</v>
      </c>
      <c r="H15" s="222">
        <f t="shared" si="25"/>
        <v>1560</v>
      </c>
      <c r="I15" s="179">
        <f t="shared" si="18"/>
        <v>3100</v>
      </c>
      <c r="J15" s="222">
        <f t="shared" si="19"/>
        <v>2200</v>
      </c>
      <c r="K15" s="222">
        <f t="shared" si="20"/>
        <v>1900</v>
      </c>
      <c r="L15" s="175">
        <f t="shared" si="26"/>
        <v>1.1923076923076923</v>
      </c>
      <c r="M15" s="397">
        <f t="shared" si="27"/>
        <v>1.2087912087912089</v>
      </c>
      <c r="N15" s="397">
        <f t="shared" si="28"/>
        <v>1.2179487179487178</v>
      </c>
      <c r="O15" s="58">
        <f t="shared" si="29"/>
        <v>7200</v>
      </c>
      <c r="P15" s="58">
        <f t="shared" si="30"/>
        <v>2600</v>
      </c>
      <c r="Q15" s="58">
        <f t="shared" si="31"/>
        <v>2000</v>
      </c>
      <c r="R15" s="58">
        <f t="shared" si="32"/>
        <v>1400</v>
      </c>
      <c r="S15" s="18">
        <f t="shared" si="33"/>
        <v>9400</v>
      </c>
      <c r="T15" s="18">
        <f t="shared" si="34"/>
        <v>3400</v>
      </c>
      <c r="U15" s="18">
        <f t="shared" si="35"/>
        <v>2600</v>
      </c>
      <c r="V15" s="18">
        <f t="shared" si="36"/>
        <v>1800</v>
      </c>
      <c r="W15" s="18">
        <f t="shared" si="36"/>
        <v>2</v>
      </c>
      <c r="X15" s="18" t="s">
        <v>6444</v>
      </c>
      <c r="Y15" s="18" t="str">
        <f>Y14</f>
        <v>Đường Võ Văn Tần</v>
      </c>
      <c r="Z15" s="18" t="str">
        <f t="shared" si="37"/>
        <v xml:space="preserve"> đoạn từ Đường Trần Phú</v>
      </c>
      <c r="AA15" s="18" t="str">
        <f t="shared" si="37"/>
        <v xml:space="preserve"> đến Đường Hùng Vương</v>
      </c>
      <c r="AB15" s="18" t="s">
        <v>93</v>
      </c>
      <c r="AC15" s="83" t="s">
        <v>6446</v>
      </c>
      <c r="AD15" s="83" t="s">
        <v>6447</v>
      </c>
      <c r="AE15" s="18">
        <v>0</v>
      </c>
    </row>
    <row r="16" spans="1:37" s="18" customFormat="1" ht="100.5" customHeight="1" x14ac:dyDescent="0.25">
      <c r="A16" s="56">
        <f t="shared" si="10"/>
        <v>13</v>
      </c>
      <c r="B16" s="56" t="s">
        <v>95</v>
      </c>
      <c r="C16" s="450" t="str">
        <f>X16&amp;Y16&amp;Z16&amp;AA16&amp;AB16&amp;"
"&amp;AC16&amp;"
"
&amp;AD16&amp;"
"&amp;AE16</f>
        <v>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1"/>
      <c r="E16" s="452"/>
      <c r="F16" s="179">
        <f t="shared" si="23"/>
        <v>2000</v>
      </c>
      <c r="G16" s="222">
        <f t="shared" si="24"/>
        <v>1400</v>
      </c>
      <c r="H16" s="222">
        <f t="shared" si="25"/>
        <v>1200</v>
      </c>
      <c r="I16" s="179">
        <f t="shared" si="18"/>
        <v>2300</v>
      </c>
      <c r="J16" s="222">
        <f t="shared" si="19"/>
        <v>1600</v>
      </c>
      <c r="K16" s="222">
        <f t="shared" si="20"/>
        <v>1400</v>
      </c>
      <c r="L16" s="175">
        <f t="shared" si="26"/>
        <v>1.1499999999999999</v>
      </c>
      <c r="M16" s="397">
        <f t="shared" si="27"/>
        <v>1.1428571428571428</v>
      </c>
      <c r="N16" s="397">
        <f t="shared" si="28"/>
        <v>1.1666666666666667</v>
      </c>
      <c r="O16" s="58">
        <f t="shared" si="29"/>
        <v>7200</v>
      </c>
      <c r="P16" s="58">
        <f t="shared" si="30"/>
        <v>2600</v>
      </c>
      <c r="Q16" s="58">
        <f t="shared" si="31"/>
        <v>2000</v>
      </c>
      <c r="R16" s="58">
        <f t="shared" si="32"/>
        <v>1400</v>
      </c>
      <c r="S16" s="18">
        <f t="shared" si="33"/>
        <v>9400</v>
      </c>
      <c r="T16" s="18">
        <f t="shared" si="34"/>
        <v>3400</v>
      </c>
      <c r="U16" s="18">
        <f t="shared" si="35"/>
        <v>2600</v>
      </c>
      <c r="V16" s="18">
        <f t="shared" si="36"/>
        <v>1800</v>
      </c>
      <c r="W16" s="18">
        <f t="shared" si="36"/>
        <v>2</v>
      </c>
      <c r="X16" s="18" t="s">
        <v>6444</v>
      </c>
      <c r="Y16" s="18" t="str">
        <f>Y15</f>
        <v>Đường Võ Văn Tần</v>
      </c>
      <c r="Z16" s="18" t="str">
        <f t="shared" si="37"/>
        <v xml:space="preserve"> đoạn từ Đường Trần Phú</v>
      </c>
      <c r="AA16" s="18" t="str">
        <f t="shared" si="37"/>
        <v xml:space="preserve"> đến Đường Hùng Vương</v>
      </c>
      <c r="AB16" s="18" t="s">
        <v>93</v>
      </c>
      <c r="AC16" s="83" t="s">
        <v>6448</v>
      </c>
      <c r="AD16" s="83" t="s">
        <v>6449</v>
      </c>
      <c r="AE16" s="83" t="s">
        <v>6450</v>
      </c>
    </row>
    <row r="17" spans="1:31" s="18" customFormat="1" ht="94.5" x14ac:dyDescent="0.25">
      <c r="A17" s="56">
        <f t="shared" si="10"/>
        <v>14</v>
      </c>
      <c r="B17" s="56" t="s">
        <v>96</v>
      </c>
      <c r="C17" s="450" t="str">
        <f>X17&amp;Y17&amp;Z17&amp;AA17&amp;AB17</f>
        <v>Các tuyến đường giao thông không đấu nối trực tiếp và thông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v>
      </c>
      <c r="D17" s="451"/>
      <c r="E17" s="452"/>
      <c r="F17" s="179">
        <f t="shared" si="23"/>
        <v>1400</v>
      </c>
      <c r="G17" s="222">
        <f t="shared" si="24"/>
        <v>979.99999999999989</v>
      </c>
      <c r="H17" s="222">
        <f t="shared" si="25"/>
        <v>840</v>
      </c>
      <c r="I17" s="179">
        <f t="shared" si="18"/>
        <v>1600</v>
      </c>
      <c r="J17" s="222">
        <f t="shared" si="19"/>
        <v>1100</v>
      </c>
      <c r="K17" s="222">
        <f t="shared" si="20"/>
        <v>960</v>
      </c>
      <c r="L17" s="175">
        <f t="shared" si="26"/>
        <v>1.1428571428571428</v>
      </c>
      <c r="M17" s="397">
        <f t="shared" si="27"/>
        <v>1.1224489795918369</v>
      </c>
      <c r="N17" s="397">
        <f t="shared" si="28"/>
        <v>1.1428571428571428</v>
      </c>
      <c r="O17" s="58">
        <f t="shared" si="29"/>
        <v>7200</v>
      </c>
      <c r="P17" s="58">
        <f t="shared" si="30"/>
        <v>2600</v>
      </c>
      <c r="Q17" s="58">
        <f t="shared" si="31"/>
        <v>2000</v>
      </c>
      <c r="R17" s="58">
        <f t="shared" si="32"/>
        <v>1400</v>
      </c>
      <c r="S17" s="18">
        <f t="shared" si="33"/>
        <v>9400</v>
      </c>
      <c r="T17" s="18">
        <f t="shared" si="34"/>
        <v>3400</v>
      </c>
      <c r="U17" s="18">
        <f t="shared" si="35"/>
        <v>2600</v>
      </c>
      <c r="V17" s="18">
        <f t="shared" si="36"/>
        <v>1800</v>
      </c>
      <c r="W17" s="18">
        <f t="shared" si="36"/>
        <v>2</v>
      </c>
      <c r="X17" s="18" t="s">
        <v>6444</v>
      </c>
      <c r="Y17" s="18" t="str">
        <f>Y16</f>
        <v>Đường Võ Văn Tần</v>
      </c>
      <c r="Z17" s="18" t="str">
        <f t="shared" si="37"/>
        <v xml:space="preserve"> đoạn từ Đường Trần Phú</v>
      </c>
      <c r="AA17" s="18" t="str">
        <f t="shared" si="37"/>
        <v xml:space="preserve"> đến Đường Hùng Vương</v>
      </c>
      <c r="AB17" s="18" t="s">
        <v>6451</v>
      </c>
      <c r="AC17" s="18">
        <v>0</v>
      </c>
      <c r="AD17" s="18">
        <v>0</v>
      </c>
      <c r="AE17" s="18">
        <v>0</v>
      </c>
    </row>
    <row r="18" spans="1:31" s="18" customFormat="1" ht="31.5" x14ac:dyDescent="0.25">
      <c r="A18" s="56">
        <f t="shared" si="10"/>
        <v>15</v>
      </c>
      <c r="B18" s="56" t="str">
        <f>'Đầu vào (2)'!G15</f>
        <v>NT16NT2_D2</v>
      </c>
      <c r="C18" s="57" t="str">
        <f>'Đầu vào (2)'!H15</f>
        <v>Đường đê Ông Kèo</v>
      </c>
      <c r="D18" s="57" t="str">
        <f>'Đầu vào (2)'!I15</f>
        <v>Giáp ranh xã Đại Phước</v>
      </c>
      <c r="E18" s="57" t="str">
        <f>'Đầu vào (2)'!K15</f>
        <v>Đường Hùng Vương</v>
      </c>
      <c r="F18" s="255">
        <f>O18</f>
        <v>4800</v>
      </c>
      <c r="G18" s="255">
        <f>F18*0.7</f>
        <v>3360</v>
      </c>
      <c r="H18" s="255">
        <f>F18*0.6</f>
        <v>2880</v>
      </c>
      <c r="I18" s="255">
        <f>S18</f>
        <v>5800</v>
      </c>
      <c r="J18" s="222">
        <f t="shared" si="19"/>
        <v>4100</v>
      </c>
      <c r="K18" s="222">
        <f t="shared" si="20"/>
        <v>3500</v>
      </c>
      <c r="L18" s="256">
        <f>I18/F18</f>
        <v>1.2083333333333333</v>
      </c>
      <c r="M18" s="393">
        <f>J18/G18</f>
        <v>1.2202380952380953</v>
      </c>
      <c r="N18" s="393">
        <f>K18/H18</f>
        <v>1.2152777777777777</v>
      </c>
      <c r="O18" s="58">
        <f>'Đầu vào (2)'!L15</f>
        <v>4800</v>
      </c>
      <c r="P18" s="58">
        <f>'Đầu vào (2)'!M15</f>
        <v>2300</v>
      </c>
      <c r="Q18" s="58">
        <f>'Đầu vào (2)'!N15</f>
        <v>1800</v>
      </c>
      <c r="R18" s="58">
        <f>'Đầu vào (2)'!O15</f>
        <v>1300</v>
      </c>
      <c r="S18" s="18">
        <f>VLOOKUP(B18,'[1]Giá đề xuất ODT'!$G$11:$AD$2233,21,0)</f>
        <v>5800</v>
      </c>
      <c r="T18" s="18">
        <f>VLOOKUP(B18,'[1]Giá đề xuất ODT'!$G$11:$AD$2233,22,0)</f>
        <v>2800</v>
      </c>
      <c r="U18" s="18">
        <f>VLOOKUP(B18,'[1]Giá đề xuất ODT'!$G$11:$AD$2233,23,0)</f>
        <v>2200</v>
      </c>
      <c r="V18" s="18">
        <f>VLOOKUP(B18,'[1]Giá đề xuất ODT'!$G$11:$AD$2233,24,0)</f>
        <v>1600</v>
      </c>
      <c r="W18" s="18">
        <v>2</v>
      </c>
      <c r="Y18" s="18" t="str">
        <f>C18</f>
        <v>Đường đê Ông Kèo</v>
      </c>
      <c r="Z18" s="18" t="str">
        <f>" đoạn từ "&amp;D18</f>
        <v xml:space="preserve"> đoạn từ Giáp ranh xã Đại Phước</v>
      </c>
      <c r="AA18" s="18" t="str">
        <f>" đến "&amp;E18</f>
        <v xml:space="preserve"> đến Đường Hùng Vương</v>
      </c>
    </row>
    <row r="19" spans="1:31" s="18" customFormat="1" ht="78.75" x14ac:dyDescent="0.25">
      <c r="A19" s="56">
        <f t="shared" si="10"/>
        <v>16</v>
      </c>
      <c r="B19" s="56" t="str">
        <f t="shared" ref="B19:B24" si="38">B12</f>
        <v>VT2</v>
      </c>
      <c r="C19" s="450" t="str">
        <f>X19&amp;Y19&amp;Z19&amp;AA19&amp;AB19&amp;"
"&amp;AC19&amp;"
"
&amp;AD19</f>
        <v>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v>
      </c>
      <c r="D19" s="451"/>
      <c r="E19" s="452"/>
      <c r="F19" s="179">
        <f t="shared" ref="F19:F24" si="39">IF(B19="VT2",P19,IF(B19="VT3",Q19,IF(B19="VT2*0,8",P19,IF(B19="VT3*0,8",Q19,R19))))</f>
        <v>2300</v>
      </c>
      <c r="G19" s="222">
        <f t="shared" ref="G19:G24" si="40">F19*0.7</f>
        <v>1610</v>
      </c>
      <c r="H19" s="222">
        <f t="shared" ref="H19:H24" si="41">F19*0.6</f>
        <v>1380</v>
      </c>
      <c r="I19" s="179">
        <f t="shared" si="18"/>
        <v>2800</v>
      </c>
      <c r="J19" s="222">
        <f t="shared" si="19"/>
        <v>2000</v>
      </c>
      <c r="K19" s="222">
        <f t="shared" si="20"/>
        <v>1700</v>
      </c>
      <c r="L19" s="175">
        <f t="shared" ref="L19:L24" si="42">I19/F19</f>
        <v>1.2173913043478262</v>
      </c>
      <c r="M19" s="397">
        <f t="shared" ref="M19:M24" si="43">J19/G19</f>
        <v>1.2422360248447204</v>
      </c>
      <c r="N19" s="397">
        <f t="shared" ref="N19:N24" si="44">K19/H19</f>
        <v>1.2318840579710144</v>
      </c>
      <c r="O19" s="58">
        <f t="shared" ref="O19:O24" si="45">O18</f>
        <v>4800</v>
      </c>
      <c r="P19" s="58">
        <f t="shared" ref="P19:P24" si="46">P18</f>
        <v>2300</v>
      </c>
      <c r="Q19" s="58">
        <f t="shared" ref="Q19:Q24" si="47">Q18</f>
        <v>1800</v>
      </c>
      <c r="R19" s="58">
        <f t="shared" ref="R19:R24" si="48">R18</f>
        <v>1300</v>
      </c>
      <c r="S19" s="18">
        <f t="shared" ref="S19:S24" si="49">S18</f>
        <v>5800</v>
      </c>
      <c r="T19" s="18">
        <f t="shared" ref="T19:T24" si="50">T18</f>
        <v>2800</v>
      </c>
      <c r="U19" s="18">
        <f t="shared" ref="U19:U24" si="51">U18</f>
        <v>2200</v>
      </c>
      <c r="V19" s="18">
        <f t="shared" ref="V19:W24" si="52">V18</f>
        <v>1600</v>
      </c>
      <c r="W19" s="18">
        <f t="shared" si="52"/>
        <v>2</v>
      </c>
      <c r="X19" s="18" t="str">
        <f t="shared" ref="X19:X24" si="53">X12</f>
        <v xml:space="preserve">Các tuyến đường giao thông đấu nối trực tiếp ra </v>
      </c>
      <c r="Y19" s="18" t="str">
        <f t="shared" ref="Y19:AA23" si="54">Y18</f>
        <v>Đường đê Ông Kèo</v>
      </c>
      <c r="Z19" s="18" t="str">
        <f t="shared" si="54"/>
        <v xml:space="preserve"> đoạn từ Giáp ranh xã Đại Phước</v>
      </c>
      <c r="AA19" s="18" t="str">
        <f t="shared" si="54"/>
        <v xml:space="preserve"> đến Đường Hùng Vương</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10"/>
        <v>17</v>
      </c>
      <c r="B20" s="56" t="str">
        <f t="shared" si="38"/>
        <v>VT3</v>
      </c>
      <c r="C20" s="450" t="str">
        <f>X20&amp;Y20&amp;Z20&amp;AA20&amp;AB20&amp;"
"&amp;AC20&amp;"
"&amp;AD20&amp;"
"&amp;AE20</f>
        <v>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1"/>
      <c r="E20" s="452"/>
      <c r="F20" s="179">
        <f t="shared" si="39"/>
        <v>1800</v>
      </c>
      <c r="G20" s="222">
        <f t="shared" si="40"/>
        <v>1260</v>
      </c>
      <c r="H20" s="222">
        <f t="shared" si="41"/>
        <v>1080</v>
      </c>
      <c r="I20" s="179">
        <f t="shared" si="18"/>
        <v>2200</v>
      </c>
      <c r="J20" s="222">
        <f t="shared" si="19"/>
        <v>1500</v>
      </c>
      <c r="K20" s="222">
        <f t="shared" si="20"/>
        <v>1300</v>
      </c>
      <c r="L20" s="175">
        <f t="shared" si="42"/>
        <v>1.2222222222222223</v>
      </c>
      <c r="M20" s="397">
        <f t="shared" si="43"/>
        <v>1.1904761904761905</v>
      </c>
      <c r="N20" s="397">
        <f t="shared" si="44"/>
        <v>1.2037037037037037</v>
      </c>
      <c r="O20" s="58">
        <f t="shared" si="45"/>
        <v>4800</v>
      </c>
      <c r="P20" s="58">
        <f t="shared" si="46"/>
        <v>2300</v>
      </c>
      <c r="Q20" s="58">
        <f t="shared" si="47"/>
        <v>1800</v>
      </c>
      <c r="R20" s="58">
        <f t="shared" si="48"/>
        <v>1300</v>
      </c>
      <c r="S20" s="18">
        <f t="shared" si="49"/>
        <v>5800</v>
      </c>
      <c r="T20" s="18">
        <f t="shared" si="50"/>
        <v>2800</v>
      </c>
      <c r="U20" s="18">
        <f t="shared" si="51"/>
        <v>2200</v>
      </c>
      <c r="V20" s="18">
        <f t="shared" si="52"/>
        <v>1600</v>
      </c>
      <c r="W20" s="18">
        <f t="shared" si="52"/>
        <v>2</v>
      </c>
      <c r="X20" s="18" t="str">
        <f t="shared" si="53"/>
        <v xml:space="preserve">Các tuyến đường giao thông đấu nối trực tiếp ra </v>
      </c>
      <c r="Y20" s="18" t="str">
        <f t="shared" si="54"/>
        <v>Đường đê Ông Kèo</v>
      </c>
      <c r="Z20" s="18" t="str">
        <f t="shared" si="54"/>
        <v xml:space="preserve"> đoạn từ Giáp ranh xã Đại Phước</v>
      </c>
      <c r="AA20" s="18" t="str">
        <f t="shared" si="54"/>
        <v xml:space="preserve"> đến Đường Hùng Vương</v>
      </c>
      <c r="AB20" s="18" t="str">
        <f t="shared" ref="AB20:AE20" si="55">AB13</f>
        <v xml:space="preserve"> đã được đầu tư mặt đường nhựa, bê tông xi măng:</v>
      </c>
      <c r="AC20" s="18" t="str">
        <f t="shared" si="55"/>
        <v>- Có bề rộng ≥5m, cách đường giao thông &gt;1.000m.</v>
      </c>
      <c r="AD20" s="18" t="str">
        <f t="shared" si="55"/>
        <v>- Có bề rộng từ ≥3m đến &lt;5m, cách đường giao thông từ &gt;500m đến ≤1.000m.</v>
      </c>
      <c r="AE20" s="18" t="str">
        <f t="shared" si="55"/>
        <v>- Có bề rộng &lt;3m, cách đường giao thông ≤200m.</v>
      </c>
    </row>
    <row r="21" spans="1:31" s="18" customFormat="1" ht="94.5" x14ac:dyDescent="0.25">
      <c r="A21" s="56">
        <f t="shared" si="10"/>
        <v>18</v>
      </c>
      <c r="B21" s="56" t="str">
        <f t="shared" si="38"/>
        <v>VT4</v>
      </c>
      <c r="C21" s="450" t="str">
        <f>X21&amp;Y21&amp;Z21&amp;AA21&amp;AB21</f>
        <v>Các tuyến đường giao thông đấu nối trực tiếp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v>
      </c>
      <c r="D21" s="451"/>
      <c r="E21" s="452"/>
      <c r="F21" s="179">
        <f t="shared" si="39"/>
        <v>1300</v>
      </c>
      <c r="G21" s="222">
        <f t="shared" si="40"/>
        <v>909.99999999999989</v>
      </c>
      <c r="H21" s="222">
        <f t="shared" si="41"/>
        <v>780</v>
      </c>
      <c r="I21" s="179">
        <f t="shared" si="18"/>
        <v>1600</v>
      </c>
      <c r="J21" s="222">
        <f t="shared" si="19"/>
        <v>1100</v>
      </c>
      <c r="K21" s="222">
        <f t="shared" si="20"/>
        <v>960</v>
      </c>
      <c r="L21" s="175">
        <f t="shared" si="42"/>
        <v>1.2307692307692308</v>
      </c>
      <c r="M21" s="397">
        <f t="shared" si="43"/>
        <v>1.2087912087912089</v>
      </c>
      <c r="N21" s="397">
        <f t="shared" si="44"/>
        <v>1.2307692307692308</v>
      </c>
      <c r="O21" s="58">
        <f t="shared" si="45"/>
        <v>4800</v>
      </c>
      <c r="P21" s="58">
        <f t="shared" si="46"/>
        <v>2300</v>
      </c>
      <c r="Q21" s="58">
        <f t="shared" si="47"/>
        <v>1800</v>
      </c>
      <c r="R21" s="58">
        <f t="shared" si="48"/>
        <v>1300</v>
      </c>
      <c r="S21" s="18">
        <f t="shared" si="49"/>
        <v>5800</v>
      </c>
      <c r="T21" s="18">
        <f t="shared" si="50"/>
        <v>2800</v>
      </c>
      <c r="U21" s="18">
        <f t="shared" si="51"/>
        <v>2200</v>
      </c>
      <c r="V21" s="18">
        <f t="shared" si="52"/>
        <v>1600</v>
      </c>
      <c r="W21" s="18">
        <f t="shared" si="52"/>
        <v>2</v>
      </c>
      <c r="X21" s="18" t="str">
        <f t="shared" si="53"/>
        <v xml:space="preserve">Các tuyến đường giao thông đấu nối trực tiếp ra </v>
      </c>
      <c r="Y21" s="18" t="str">
        <f t="shared" si="54"/>
        <v>Đường đê Ông Kèo</v>
      </c>
      <c r="Z21" s="18" t="str">
        <f t="shared" si="54"/>
        <v xml:space="preserve"> đoạn từ Giáp ranh xã Đại Phước</v>
      </c>
      <c r="AA21" s="18" t="str">
        <f t="shared" si="54"/>
        <v xml:space="preserve"> đến Đường Hùng Vương</v>
      </c>
      <c r="AB21" s="18" t="str">
        <f t="shared" ref="AB21:AE21" si="56">AB14</f>
        <v xml:space="preserve"> đã được đầu tư mặt đường nhựa, bê tông xi măng:
- Có bề rộng từ ≥3m đến &lt;5m, cách đường giao thông &gt;1.000m.
- Có bề rộng &lt;3m, cách đường giao thông &gt;200m.</v>
      </c>
      <c r="AC21" s="18">
        <f t="shared" si="56"/>
        <v>0</v>
      </c>
      <c r="AD21" s="18">
        <f t="shared" si="56"/>
        <v>0</v>
      </c>
      <c r="AE21" s="18">
        <f t="shared" si="56"/>
        <v>0</v>
      </c>
    </row>
    <row r="22" spans="1:31" s="18" customFormat="1" ht="94.5" x14ac:dyDescent="0.25">
      <c r="A22" s="56">
        <f t="shared" si="10"/>
        <v>19</v>
      </c>
      <c r="B22" s="56" t="str">
        <f t="shared" si="38"/>
        <v>VT2*0,8</v>
      </c>
      <c r="C22" s="450" t="str">
        <f>X22&amp;Y22&amp;Z22&amp;AA22&amp;AB22&amp;"
"&amp;AC22&amp;"
"
&amp;AD22</f>
        <v>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v>
      </c>
      <c r="D22" s="451"/>
      <c r="E22" s="452"/>
      <c r="F22" s="179">
        <f t="shared" si="39"/>
        <v>2300</v>
      </c>
      <c r="G22" s="222">
        <f t="shared" si="40"/>
        <v>1610</v>
      </c>
      <c r="H22" s="222">
        <f t="shared" si="41"/>
        <v>1380</v>
      </c>
      <c r="I22" s="179">
        <f t="shared" si="18"/>
        <v>2500</v>
      </c>
      <c r="J22" s="222">
        <f t="shared" si="19"/>
        <v>1800</v>
      </c>
      <c r="K22" s="222">
        <f t="shared" si="20"/>
        <v>1500</v>
      </c>
      <c r="L22" s="175">
        <f t="shared" si="42"/>
        <v>1.0869565217391304</v>
      </c>
      <c r="M22" s="397">
        <f t="shared" si="43"/>
        <v>1.1180124223602483</v>
      </c>
      <c r="N22" s="397">
        <f t="shared" si="44"/>
        <v>1.0869565217391304</v>
      </c>
      <c r="O22" s="58">
        <f t="shared" si="45"/>
        <v>4800</v>
      </c>
      <c r="P22" s="58">
        <f t="shared" si="46"/>
        <v>2300</v>
      </c>
      <c r="Q22" s="58">
        <f t="shared" si="47"/>
        <v>1800</v>
      </c>
      <c r="R22" s="58">
        <f t="shared" si="48"/>
        <v>1300</v>
      </c>
      <c r="S22" s="18">
        <f t="shared" si="49"/>
        <v>5800</v>
      </c>
      <c r="T22" s="18">
        <f t="shared" si="50"/>
        <v>2800</v>
      </c>
      <c r="U22" s="18">
        <f t="shared" si="51"/>
        <v>2200</v>
      </c>
      <c r="V22" s="18">
        <f t="shared" si="52"/>
        <v>1600</v>
      </c>
      <c r="W22" s="18">
        <f t="shared" si="52"/>
        <v>2</v>
      </c>
      <c r="X22" s="18" t="str">
        <f t="shared" si="53"/>
        <v xml:space="preserve">Các tuyến đường giao thông không đấu nối trực tiếp và thông ra </v>
      </c>
      <c r="Y22" s="18" t="str">
        <f t="shared" si="54"/>
        <v>Đường đê Ông Kèo</v>
      </c>
      <c r="Z22" s="18" t="str">
        <f t="shared" si="54"/>
        <v xml:space="preserve"> đoạn từ Giáp ranh xã Đại Phước</v>
      </c>
      <c r="AA22" s="18" t="str">
        <f t="shared" si="54"/>
        <v xml:space="preserve"> đến Đường Hùng Vương</v>
      </c>
      <c r="AB22" s="18" t="str">
        <f t="shared" ref="AB22:AE22" si="57">AB15</f>
        <v xml:space="preserve"> đã được đầu tư mặt đường nhựa, bê tông xi măng:</v>
      </c>
      <c r="AC22" s="18" t="str">
        <f t="shared" si="57"/>
        <v>- Có bề rộng ≥5m, cách đường giao thông ≤1.000m.</v>
      </c>
      <c r="AD22" s="18" t="str">
        <f t="shared" si="57"/>
        <v>- Có bề rộng từ ≥3m đến &lt;5m, cách đường giao thông ≤500m.</v>
      </c>
      <c r="AE22" s="18">
        <f t="shared" si="57"/>
        <v>0</v>
      </c>
    </row>
    <row r="23" spans="1:31" s="18" customFormat="1" ht="100.5" customHeight="1" x14ac:dyDescent="0.25">
      <c r="A23" s="56">
        <f t="shared" si="10"/>
        <v>20</v>
      </c>
      <c r="B23" s="56" t="str">
        <f t="shared" si="38"/>
        <v>VT3*0,8</v>
      </c>
      <c r="C23" s="450" t="str">
        <f>X23&amp;Y23&amp;Z23&amp;AA23&amp;AB23&amp;"
"&amp;AC23&amp;"
"
&amp;AD23&amp;"
"&amp;AE23</f>
        <v>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1"/>
      <c r="E23" s="452"/>
      <c r="F23" s="179">
        <f t="shared" si="39"/>
        <v>1800</v>
      </c>
      <c r="G23" s="222">
        <f t="shared" si="40"/>
        <v>1260</v>
      </c>
      <c r="H23" s="222">
        <f t="shared" si="41"/>
        <v>1080</v>
      </c>
      <c r="I23" s="179">
        <f t="shared" si="18"/>
        <v>2000</v>
      </c>
      <c r="J23" s="222">
        <f t="shared" si="19"/>
        <v>1400</v>
      </c>
      <c r="K23" s="222">
        <f t="shared" si="20"/>
        <v>1200</v>
      </c>
      <c r="L23" s="175">
        <f t="shared" si="42"/>
        <v>1.1111111111111112</v>
      </c>
      <c r="M23" s="397">
        <f t="shared" si="43"/>
        <v>1.1111111111111112</v>
      </c>
      <c r="N23" s="397">
        <f t="shared" si="44"/>
        <v>1.1111111111111112</v>
      </c>
      <c r="O23" s="58">
        <f t="shared" si="45"/>
        <v>4800</v>
      </c>
      <c r="P23" s="58">
        <f t="shared" si="46"/>
        <v>2300</v>
      </c>
      <c r="Q23" s="58">
        <f t="shared" si="47"/>
        <v>1800</v>
      </c>
      <c r="R23" s="58">
        <f t="shared" si="48"/>
        <v>1300</v>
      </c>
      <c r="S23" s="18">
        <f t="shared" si="49"/>
        <v>5800</v>
      </c>
      <c r="T23" s="18">
        <f t="shared" si="50"/>
        <v>2800</v>
      </c>
      <c r="U23" s="18">
        <f t="shared" si="51"/>
        <v>2200</v>
      </c>
      <c r="V23" s="18">
        <f t="shared" si="52"/>
        <v>1600</v>
      </c>
      <c r="W23" s="18">
        <f t="shared" si="52"/>
        <v>2</v>
      </c>
      <c r="X23" s="18" t="str">
        <f t="shared" si="53"/>
        <v xml:space="preserve">Các tuyến đường giao thông không đấu nối trực tiếp và thông ra </v>
      </c>
      <c r="Y23" s="18" t="str">
        <f t="shared" si="54"/>
        <v>Đường đê Ông Kèo</v>
      </c>
      <c r="Z23" s="18" t="str">
        <f t="shared" si="54"/>
        <v xml:space="preserve"> đoạn từ Giáp ranh xã Đại Phước</v>
      </c>
      <c r="AA23" s="18" t="str">
        <f t="shared" si="54"/>
        <v xml:space="preserve"> đến Đường Hùng Vương</v>
      </c>
      <c r="AB23" s="18" t="str">
        <f t="shared" ref="AB23:AE23" si="58">AB16</f>
        <v xml:space="preserve"> đã được đầu tư mặt đường nhựa, bê tông xi măng:</v>
      </c>
      <c r="AC23" s="18" t="str">
        <f t="shared" si="58"/>
        <v>- Có bề rộng ≥5m, cách đường giao thông &gt;1.000m.</v>
      </c>
      <c r="AD23" s="18" t="str">
        <f t="shared" si="58"/>
        <v>- Có bề rộng từ ≥3m đến &lt;5m, cách đường giao thông từ &gt;500m đến ≤1.000m.</v>
      </c>
      <c r="AE23" s="18" t="str">
        <f t="shared" si="58"/>
        <v>- Có bề rộng &lt;3m, cách đường giao thông ≤200m.</v>
      </c>
    </row>
    <row r="24" spans="1:31" s="18" customFormat="1" ht="126" customHeight="1" x14ac:dyDescent="0.25">
      <c r="A24" s="56">
        <f t="shared" si="10"/>
        <v>21</v>
      </c>
      <c r="B24" s="56" t="str">
        <f t="shared" si="38"/>
        <v>VT4*0,8</v>
      </c>
      <c r="C24" s="450" t="str">
        <f>X24&amp;Y24&amp;Z24&amp;AA24&amp;AB24</f>
        <v>Các tuyến đường giao thông không đấu nối trực tiếp và thông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v>
      </c>
      <c r="D24" s="451"/>
      <c r="E24" s="452"/>
      <c r="F24" s="179">
        <f t="shared" si="39"/>
        <v>1300</v>
      </c>
      <c r="G24" s="222">
        <f t="shared" si="40"/>
        <v>909.99999999999989</v>
      </c>
      <c r="H24" s="222">
        <f t="shared" si="41"/>
        <v>780</v>
      </c>
      <c r="I24" s="179">
        <f t="shared" si="18"/>
        <v>1400</v>
      </c>
      <c r="J24" s="222">
        <f t="shared" si="19"/>
        <v>980</v>
      </c>
      <c r="K24" s="222">
        <f t="shared" si="20"/>
        <v>840</v>
      </c>
      <c r="L24" s="175">
        <f t="shared" si="42"/>
        <v>1.0769230769230769</v>
      </c>
      <c r="M24" s="397">
        <f t="shared" si="43"/>
        <v>1.0769230769230771</v>
      </c>
      <c r="N24" s="397">
        <f t="shared" si="44"/>
        <v>1.0769230769230769</v>
      </c>
      <c r="O24" s="58">
        <f t="shared" si="45"/>
        <v>4800</v>
      </c>
      <c r="P24" s="58">
        <f t="shared" si="46"/>
        <v>2300</v>
      </c>
      <c r="Q24" s="58">
        <f t="shared" si="47"/>
        <v>1800</v>
      </c>
      <c r="R24" s="58">
        <f t="shared" si="48"/>
        <v>1300</v>
      </c>
      <c r="S24" s="18">
        <f t="shared" si="49"/>
        <v>5800</v>
      </c>
      <c r="T24" s="18">
        <f t="shared" si="50"/>
        <v>2800</v>
      </c>
      <c r="U24" s="18">
        <f t="shared" si="51"/>
        <v>2200</v>
      </c>
      <c r="V24" s="18">
        <f t="shared" si="52"/>
        <v>1600</v>
      </c>
      <c r="W24" s="18">
        <f t="shared" si="52"/>
        <v>2</v>
      </c>
      <c r="X24" s="18" t="str">
        <f t="shared" si="53"/>
        <v xml:space="preserve">Các tuyến đường giao thông không đấu nối trực tiếp và thông ra </v>
      </c>
      <c r="Y24" s="18" t="str">
        <f>Y23</f>
        <v>Đường đê Ông Kèo</v>
      </c>
      <c r="Z24" s="18" t="str">
        <f t="shared" ref="Z24:AA24" si="59">Z23</f>
        <v xml:space="preserve"> đoạn từ Giáp ranh xã Đại Phước</v>
      </c>
      <c r="AA24" s="18" t="str">
        <f t="shared" si="59"/>
        <v xml:space="preserve"> đến Đường Hùng Vương</v>
      </c>
      <c r="AB24" s="18" t="str">
        <f t="shared" ref="AB24:AE24" si="60">AB17</f>
        <v xml:space="preserve"> đã được đầu tư mặt đường nhựa, bê tông xi măng:
- Có bề rộng từ ≥3m đến &lt;5m, cách đường giao thông &gt;1.000m.
- Có bề rộng &lt;3m, cách đường giao thông &gt;200m.</v>
      </c>
      <c r="AC24" s="18">
        <f t="shared" si="60"/>
        <v>0</v>
      </c>
      <c r="AD24" s="18">
        <f t="shared" si="60"/>
        <v>0</v>
      </c>
      <c r="AE24" s="18">
        <f t="shared" si="60"/>
        <v>0</v>
      </c>
    </row>
    <row r="25" spans="1:31" s="18" customFormat="1" ht="31.5" x14ac:dyDescent="0.25">
      <c r="A25" s="56">
        <f t="shared" si="10"/>
        <v>22</v>
      </c>
      <c r="B25" s="56" t="str">
        <f>'Đầu vào (2)'!G22</f>
        <v>NT9NT2_D1</v>
      </c>
      <c r="C25" s="57" t="str">
        <f>'Đầu vào (2)'!H22</f>
        <v>Đường Phạm Thái Bường</v>
      </c>
      <c r="D25" s="57" t="str">
        <f>'Đầu vào (2)'!I22</f>
        <v>Đường Hùng Vương</v>
      </c>
      <c r="E25" s="57" t="str">
        <f>'Đầu vào (2)'!K22</f>
        <v>Hết ranh xã Phước An</v>
      </c>
      <c r="F25" s="255">
        <f>O25</f>
        <v>6500</v>
      </c>
      <c r="G25" s="255">
        <f>F25*0.7</f>
        <v>4550</v>
      </c>
      <c r="H25" s="255">
        <f>F25*0.6</f>
        <v>3900</v>
      </c>
      <c r="I25" s="255">
        <f>S25</f>
        <v>8100</v>
      </c>
      <c r="J25" s="222">
        <f t="shared" si="19"/>
        <v>5700</v>
      </c>
      <c r="K25" s="222">
        <f t="shared" si="20"/>
        <v>4900</v>
      </c>
      <c r="L25" s="256">
        <f>I25/F25</f>
        <v>1.2461538461538462</v>
      </c>
      <c r="M25" s="393">
        <f>J25/G25</f>
        <v>1.2527472527472527</v>
      </c>
      <c r="N25" s="393">
        <f>K25/H25</f>
        <v>1.2564102564102564</v>
      </c>
      <c r="O25" s="58">
        <f>'Đầu vào (2)'!L22</f>
        <v>6500</v>
      </c>
      <c r="P25" s="58">
        <f>'Đầu vào (2)'!M22</f>
        <v>2600</v>
      </c>
      <c r="Q25" s="58">
        <f>'Đầu vào (2)'!N22</f>
        <v>2100</v>
      </c>
      <c r="R25" s="58">
        <f>'Đầu vào (2)'!O22</f>
        <v>1600</v>
      </c>
      <c r="S25" s="18">
        <f>VLOOKUP(B25,'[1]Giá đề xuất ODT'!$G$11:$AD$2233,21,0)</f>
        <v>8100</v>
      </c>
      <c r="T25" s="18">
        <f>VLOOKUP(B25,'[1]Giá đề xuất ODT'!$G$11:$AD$2233,22,0)</f>
        <v>3200</v>
      </c>
      <c r="U25" s="18">
        <f>VLOOKUP(B25,'[1]Giá đề xuất ODT'!$G$11:$AD$2233,23,0)</f>
        <v>2600</v>
      </c>
      <c r="V25" s="18">
        <f>VLOOKUP(B25,'[1]Giá đề xuất ODT'!$G$11:$AD$2233,24,0)</f>
        <v>2000</v>
      </c>
      <c r="W25" s="18">
        <v>2</v>
      </c>
      <c r="Y25" s="18" t="str">
        <f>C25</f>
        <v>Đường Phạm Thái Bường</v>
      </c>
      <c r="Z25" s="18" t="str">
        <f>" đoạn từ "&amp;D25</f>
        <v xml:space="preserve"> đoạn từ Đường Hùng Vương</v>
      </c>
      <c r="AA25" s="18" t="str">
        <f>" đến "&amp;E25</f>
        <v xml:space="preserve"> đến Hết ranh xã Phước An</v>
      </c>
      <c r="AE25" s="18">
        <v>0</v>
      </c>
    </row>
    <row r="26" spans="1:31" s="18" customFormat="1" ht="78.75" x14ac:dyDescent="0.25">
      <c r="A26" s="56">
        <f t="shared" si="10"/>
        <v>23</v>
      </c>
      <c r="B26" s="56" t="str">
        <f>B19</f>
        <v>VT2</v>
      </c>
      <c r="C26" s="450" t="str">
        <f>X26&amp;Y26&amp;Z26&amp;AA26&amp;AB26&amp;"
"&amp;AC26&amp;"
"
&amp;AD26</f>
        <v>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v>
      </c>
      <c r="D26" s="451"/>
      <c r="E26" s="452"/>
      <c r="F26" s="179">
        <f t="shared" ref="F26:F31" si="61">IF(B26="VT2",P26,IF(B26="VT3",Q26,IF(B26="VT2*0,8",P26,IF(B26="VT3*0,8",Q26,R26))))</f>
        <v>2600</v>
      </c>
      <c r="G26" s="222">
        <f t="shared" ref="G26:G31" si="62">F26*0.7</f>
        <v>1819.9999999999998</v>
      </c>
      <c r="H26" s="222">
        <f t="shared" ref="H26:H31" si="63">F26*0.6</f>
        <v>1560</v>
      </c>
      <c r="I26" s="179">
        <f t="shared" si="18"/>
        <v>3200</v>
      </c>
      <c r="J26" s="222">
        <f t="shared" si="19"/>
        <v>2200</v>
      </c>
      <c r="K26" s="222">
        <f t="shared" si="20"/>
        <v>1900</v>
      </c>
      <c r="L26" s="175">
        <f t="shared" ref="L26:L31" si="64">I26/F26</f>
        <v>1.2307692307692308</v>
      </c>
      <c r="M26" s="397">
        <f t="shared" ref="M26:M31" si="65">J26/G26</f>
        <v>1.2087912087912089</v>
      </c>
      <c r="N26" s="397">
        <f t="shared" ref="N26:N31" si="66">K26/H26</f>
        <v>1.2179487179487178</v>
      </c>
      <c r="O26" s="58">
        <f t="shared" ref="O26:O31" si="67">O25</f>
        <v>6500</v>
      </c>
      <c r="P26" s="58">
        <f t="shared" ref="P26:P31" si="68">P25</f>
        <v>2600</v>
      </c>
      <c r="Q26" s="58">
        <f t="shared" ref="Q26:Q31" si="69">Q25</f>
        <v>2100</v>
      </c>
      <c r="R26" s="58">
        <f t="shared" ref="R26:R31" si="70">R25</f>
        <v>1600</v>
      </c>
      <c r="S26" s="18">
        <f t="shared" ref="S26:S31" si="71">S25</f>
        <v>8100</v>
      </c>
      <c r="T26" s="18">
        <f t="shared" ref="T26:T31" si="72">T25</f>
        <v>3200</v>
      </c>
      <c r="U26" s="18">
        <f t="shared" ref="U26:U31" si="73">U25</f>
        <v>2600</v>
      </c>
      <c r="V26" s="18">
        <f t="shared" ref="V26:W31" si="74">V25</f>
        <v>2000</v>
      </c>
      <c r="W26" s="18">
        <f t="shared" si="74"/>
        <v>2</v>
      </c>
      <c r="X26" s="18" t="str">
        <f t="shared" ref="X26:X31" si="75">X19</f>
        <v xml:space="preserve">Các tuyến đường giao thông đấu nối trực tiếp ra </v>
      </c>
      <c r="Y26" s="18" t="str">
        <f>Y25</f>
        <v>Đường Phạm Thái Bường</v>
      </c>
      <c r="Z26" s="18" t="str">
        <f t="shared" ref="Z26:AA26" si="76">Z25</f>
        <v xml:space="preserve"> đoạn từ Đường Hùng Vương</v>
      </c>
      <c r="AA26" s="18" t="str">
        <f t="shared" si="76"/>
        <v xml:space="preserve"> đến Hết ranh xã Phước An</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10"/>
        <v>24</v>
      </c>
      <c r="B27" s="56" t="str">
        <f t="shared" ref="B27:B31" si="77">B20</f>
        <v>VT3</v>
      </c>
      <c r="C27" s="450" t="str">
        <f>X27&amp;Y27&amp;Z27&amp;AA27&amp;AB27&amp;"
"&amp;AC27&amp;"
"&amp;AD27&amp;"
"&amp;AE27</f>
        <v>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1"/>
      <c r="E27" s="452"/>
      <c r="F27" s="179">
        <f t="shared" si="61"/>
        <v>2100</v>
      </c>
      <c r="G27" s="222">
        <f t="shared" si="62"/>
        <v>1470</v>
      </c>
      <c r="H27" s="222">
        <f t="shared" si="63"/>
        <v>1260</v>
      </c>
      <c r="I27" s="179">
        <f t="shared" si="18"/>
        <v>2600</v>
      </c>
      <c r="J27" s="222">
        <f t="shared" si="19"/>
        <v>1800</v>
      </c>
      <c r="K27" s="222">
        <f t="shared" si="20"/>
        <v>1600</v>
      </c>
      <c r="L27" s="175">
        <f t="shared" si="64"/>
        <v>1.2380952380952381</v>
      </c>
      <c r="M27" s="397">
        <f t="shared" si="65"/>
        <v>1.2244897959183674</v>
      </c>
      <c r="N27" s="397">
        <f t="shared" si="66"/>
        <v>1.2698412698412698</v>
      </c>
      <c r="O27" s="58">
        <f t="shared" si="67"/>
        <v>6500</v>
      </c>
      <c r="P27" s="58">
        <f t="shared" si="68"/>
        <v>2600</v>
      </c>
      <c r="Q27" s="58">
        <f t="shared" si="69"/>
        <v>2100</v>
      </c>
      <c r="R27" s="58">
        <f t="shared" si="70"/>
        <v>1600</v>
      </c>
      <c r="S27" s="18">
        <f t="shared" si="71"/>
        <v>8100</v>
      </c>
      <c r="T27" s="18">
        <f t="shared" si="72"/>
        <v>3200</v>
      </c>
      <c r="U27" s="18">
        <f t="shared" si="73"/>
        <v>2600</v>
      </c>
      <c r="V27" s="18">
        <f t="shared" si="74"/>
        <v>2000</v>
      </c>
      <c r="W27" s="18">
        <f t="shared" si="74"/>
        <v>2</v>
      </c>
      <c r="X27" s="18" t="str">
        <f t="shared" si="75"/>
        <v xml:space="preserve">Các tuyến đường giao thông đấu nối trực tiếp ra </v>
      </c>
      <c r="Y27" s="18" t="str">
        <f t="shared" ref="Y27:Z31" si="78">Y26</f>
        <v>Đường Phạm Thái Bường</v>
      </c>
      <c r="Z27" s="18" t="str">
        <f t="shared" si="78"/>
        <v xml:space="preserve"> đoạn từ Đường Hùng Vương</v>
      </c>
      <c r="AA27" s="18" t="str">
        <f t="shared" ref="AA27:AA31" si="79">AA26</f>
        <v xml:space="preserve"> đến Hết ranh xã Phước An</v>
      </c>
      <c r="AB27" s="18" t="str">
        <f t="shared" ref="AB27:AE27" si="80">AB20</f>
        <v xml:space="preserve"> đã được đầu tư mặt đường nhựa, bê tông xi măng:</v>
      </c>
      <c r="AC27" s="18" t="str">
        <f t="shared" si="80"/>
        <v>- Có bề rộng ≥5m, cách đường giao thông &gt;1.000m.</v>
      </c>
      <c r="AD27" s="18" t="str">
        <f t="shared" si="80"/>
        <v>- Có bề rộng từ ≥3m đến &lt;5m, cách đường giao thông từ &gt;500m đến ≤1.000m.</v>
      </c>
      <c r="AE27" s="18" t="str">
        <f t="shared" si="80"/>
        <v>- Có bề rộng &lt;3m, cách đường giao thông ≤200m.</v>
      </c>
    </row>
    <row r="28" spans="1:31" s="18" customFormat="1" ht="94.5" x14ac:dyDescent="0.25">
      <c r="A28" s="56">
        <f t="shared" si="10"/>
        <v>25</v>
      </c>
      <c r="B28" s="56" t="str">
        <f t="shared" si="77"/>
        <v>VT4</v>
      </c>
      <c r="C28" s="450" t="str">
        <f>X28&amp;Y28&amp;Z28&amp;AA28&amp;AB28</f>
        <v>Các tuyến đường giao thông đấu nối trực tiếp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v>
      </c>
      <c r="D28" s="451"/>
      <c r="E28" s="452"/>
      <c r="F28" s="179">
        <f t="shared" si="61"/>
        <v>1600</v>
      </c>
      <c r="G28" s="222">
        <f t="shared" si="62"/>
        <v>1120</v>
      </c>
      <c r="H28" s="222">
        <f t="shared" si="63"/>
        <v>960</v>
      </c>
      <c r="I28" s="179">
        <f t="shared" si="18"/>
        <v>2000</v>
      </c>
      <c r="J28" s="222">
        <f t="shared" si="19"/>
        <v>1400</v>
      </c>
      <c r="K28" s="222">
        <f t="shared" si="20"/>
        <v>1200</v>
      </c>
      <c r="L28" s="175">
        <f t="shared" si="64"/>
        <v>1.25</v>
      </c>
      <c r="M28" s="397">
        <f t="shared" si="65"/>
        <v>1.25</v>
      </c>
      <c r="N28" s="397">
        <f t="shared" si="66"/>
        <v>1.25</v>
      </c>
      <c r="O28" s="58">
        <f t="shared" si="67"/>
        <v>6500</v>
      </c>
      <c r="P28" s="58">
        <f t="shared" si="68"/>
        <v>2600</v>
      </c>
      <c r="Q28" s="58">
        <f t="shared" si="69"/>
        <v>2100</v>
      </c>
      <c r="R28" s="58">
        <f t="shared" si="70"/>
        <v>1600</v>
      </c>
      <c r="S28" s="18">
        <f t="shared" si="71"/>
        <v>8100</v>
      </c>
      <c r="T28" s="18">
        <f t="shared" si="72"/>
        <v>3200</v>
      </c>
      <c r="U28" s="18">
        <f t="shared" si="73"/>
        <v>2600</v>
      </c>
      <c r="V28" s="18">
        <f t="shared" si="74"/>
        <v>2000</v>
      </c>
      <c r="W28" s="18">
        <f t="shared" si="74"/>
        <v>2</v>
      </c>
      <c r="X28" s="18" t="str">
        <f t="shared" si="75"/>
        <v xml:space="preserve">Các tuyến đường giao thông đấu nối trực tiếp ra </v>
      </c>
      <c r="Y28" s="18" t="str">
        <f t="shared" si="78"/>
        <v>Đường Phạm Thái Bường</v>
      </c>
      <c r="Z28" s="18" t="str">
        <f t="shared" si="78"/>
        <v xml:space="preserve"> đoạn từ Đường Hùng Vương</v>
      </c>
      <c r="AA28" s="18" t="str">
        <f t="shared" si="79"/>
        <v xml:space="preserve"> đến Hết ranh xã Phước An</v>
      </c>
      <c r="AB28" s="18" t="str">
        <f t="shared" ref="AB28:AE28" si="81">AB21</f>
        <v xml:space="preserve"> đã được đầu tư mặt đường nhựa, bê tông xi măng:
- Có bề rộng từ ≥3m đến &lt;5m, cách đường giao thông &gt;1.000m.
- Có bề rộng &lt;3m, cách đường giao thông &gt;200m.</v>
      </c>
      <c r="AC28" s="18">
        <f t="shared" si="81"/>
        <v>0</v>
      </c>
      <c r="AD28" s="18">
        <f t="shared" si="81"/>
        <v>0</v>
      </c>
      <c r="AE28" s="18">
        <f t="shared" si="81"/>
        <v>0</v>
      </c>
    </row>
    <row r="29" spans="1:31" s="18" customFormat="1" ht="94.5" x14ac:dyDescent="0.25">
      <c r="A29" s="56">
        <f t="shared" si="10"/>
        <v>26</v>
      </c>
      <c r="B29" s="56" t="str">
        <f t="shared" si="77"/>
        <v>VT2*0,8</v>
      </c>
      <c r="C29" s="450" t="str">
        <f>X29&amp;Y29&amp;Z29&amp;AA29&amp;AB29&amp;"
"&amp;AC29&amp;"
"
&amp;AD29</f>
        <v>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v>
      </c>
      <c r="D29" s="451"/>
      <c r="E29" s="452"/>
      <c r="F29" s="179">
        <f t="shared" si="61"/>
        <v>2600</v>
      </c>
      <c r="G29" s="222">
        <f t="shared" si="62"/>
        <v>1819.9999999999998</v>
      </c>
      <c r="H29" s="222">
        <f t="shared" si="63"/>
        <v>1560</v>
      </c>
      <c r="I29" s="179">
        <f t="shared" si="18"/>
        <v>2900</v>
      </c>
      <c r="J29" s="222">
        <f t="shared" si="19"/>
        <v>2000</v>
      </c>
      <c r="K29" s="222">
        <f t="shared" si="20"/>
        <v>1700</v>
      </c>
      <c r="L29" s="175">
        <f t="shared" si="64"/>
        <v>1.1153846153846154</v>
      </c>
      <c r="M29" s="397">
        <f t="shared" si="65"/>
        <v>1.098901098901099</v>
      </c>
      <c r="N29" s="397">
        <f t="shared" si="66"/>
        <v>1.0897435897435896</v>
      </c>
      <c r="O29" s="58">
        <f t="shared" si="67"/>
        <v>6500</v>
      </c>
      <c r="P29" s="58">
        <f t="shared" si="68"/>
        <v>2600</v>
      </c>
      <c r="Q29" s="58">
        <f t="shared" si="69"/>
        <v>2100</v>
      </c>
      <c r="R29" s="58">
        <f t="shared" si="70"/>
        <v>1600</v>
      </c>
      <c r="S29" s="18">
        <f t="shared" si="71"/>
        <v>8100</v>
      </c>
      <c r="T29" s="18">
        <f t="shared" si="72"/>
        <v>3200</v>
      </c>
      <c r="U29" s="18">
        <f t="shared" si="73"/>
        <v>2600</v>
      </c>
      <c r="V29" s="18">
        <f t="shared" si="74"/>
        <v>2000</v>
      </c>
      <c r="W29" s="18">
        <f t="shared" si="74"/>
        <v>2</v>
      </c>
      <c r="X29" s="18" t="str">
        <f t="shared" si="75"/>
        <v xml:space="preserve">Các tuyến đường giao thông không đấu nối trực tiếp và thông ra </v>
      </c>
      <c r="Y29" s="18" t="str">
        <f t="shared" si="78"/>
        <v>Đường Phạm Thái Bường</v>
      </c>
      <c r="Z29" s="18" t="str">
        <f t="shared" si="78"/>
        <v xml:space="preserve"> đoạn từ Đường Hùng Vương</v>
      </c>
      <c r="AA29" s="18" t="str">
        <f t="shared" si="79"/>
        <v xml:space="preserve"> đến Hết ranh xã Phước An</v>
      </c>
      <c r="AB29" s="18" t="str">
        <f t="shared" ref="AB29:AE29" si="82">AB22</f>
        <v xml:space="preserve"> đã được đầu tư mặt đường nhựa, bê tông xi măng:</v>
      </c>
      <c r="AC29" s="18" t="str">
        <f t="shared" si="82"/>
        <v>- Có bề rộng ≥5m, cách đường giao thông ≤1.000m.</v>
      </c>
      <c r="AD29" s="18" t="str">
        <f t="shared" si="82"/>
        <v>- Có bề rộng từ ≥3m đến &lt;5m, cách đường giao thông ≤500m.</v>
      </c>
      <c r="AE29" s="18">
        <f t="shared" si="82"/>
        <v>0</v>
      </c>
    </row>
    <row r="30" spans="1:31" s="18" customFormat="1" ht="94.5" x14ac:dyDescent="0.25">
      <c r="A30" s="56">
        <f t="shared" si="10"/>
        <v>27</v>
      </c>
      <c r="B30" s="56" t="str">
        <f t="shared" si="77"/>
        <v>VT3*0,8</v>
      </c>
      <c r="C30" s="450" t="str">
        <f>X30&amp;Y30&amp;Z30&amp;AA30&amp;AB30&amp;"
"&amp;AC30&amp;"
"
&amp;AD30&amp;"
"&amp;AE30</f>
        <v>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1"/>
      <c r="E30" s="452"/>
      <c r="F30" s="179">
        <f t="shared" si="61"/>
        <v>2100</v>
      </c>
      <c r="G30" s="222">
        <f t="shared" si="62"/>
        <v>1470</v>
      </c>
      <c r="H30" s="222">
        <f t="shared" si="63"/>
        <v>1260</v>
      </c>
      <c r="I30" s="179">
        <f t="shared" si="18"/>
        <v>2300</v>
      </c>
      <c r="J30" s="222">
        <f t="shared" si="19"/>
        <v>1600</v>
      </c>
      <c r="K30" s="222">
        <f t="shared" si="20"/>
        <v>1400</v>
      </c>
      <c r="L30" s="175">
        <f t="shared" si="64"/>
        <v>1.0952380952380953</v>
      </c>
      <c r="M30" s="397">
        <f t="shared" si="65"/>
        <v>1.08843537414966</v>
      </c>
      <c r="N30" s="397">
        <f t="shared" si="66"/>
        <v>1.1111111111111112</v>
      </c>
      <c r="O30" s="58">
        <f t="shared" si="67"/>
        <v>6500</v>
      </c>
      <c r="P30" s="58">
        <f t="shared" si="68"/>
        <v>2600</v>
      </c>
      <c r="Q30" s="58">
        <f t="shared" si="69"/>
        <v>2100</v>
      </c>
      <c r="R30" s="58">
        <f t="shared" si="70"/>
        <v>1600</v>
      </c>
      <c r="S30" s="18">
        <f t="shared" si="71"/>
        <v>8100</v>
      </c>
      <c r="T30" s="18">
        <f t="shared" si="72"/>
        <v>3200</v>
      </c>
      <c r="U30" s="18">
        <f t="shared" si="73"/>
        <v>2600</v>
      </c>
      <c r="V30" s="18">
        <f t="shared" si="74"/>
        <v>2000</v>
      </c>
      <c r="W30" s="18">
        <f t="shared" si="74"/>
        <v>2</v>
      </c>
      <c r="X30" s="18" t="str">
        <f t="shared" si="75"/>
        <v xml:space="preserve">Các tuyến đường giao thông không đấu nối trực tiếp và thông ra </v>
      </c>
      <c r="Y30" s="18" t="str">
        <f t="shared" si="78"/>
        <v>Đường Phạm Thái Bường</v>
      </c>
      <c r="Z30" s="18" t="str">
        <f t="shared" si="78"/>
        <v xml:space="preserve"> đoạn từ Đường Hùng Vương</v>
      </c>
      <c r="AA30" s="18" t="str">
        <f t="shared" si="79"/>
        <v xml:space="preserve"> đến Hết ranh xã Phước An</v>
      </c>
      <c r="AB30" s="18" t="str">
        <f t="shared" ref="AB30:AE30" si="83">AB23</f>
        <v xml:space="preserve"> đã được đầu tư mặt đường nhựa, bê tông xi măng:</v>
      </c>
      <c r="AC30" s="18" t="str">
        <f t="shared" si="83"/>
        <v>- Có bề rộng ≥5m, cách đường giao thông &gt;1.000m.</v>
      </c>
      <c r="AD30" s="18" t="str">
        <f t="shared" si="83"/>
        <v>- Có bề rộng từ ≥3m đến &lt;5m, cách đường giao thông từ &gt;500m đến ≤1.000m.</v>
      </c>
      <c r="AE30" s="18" t="str">
        <f t="shared" si="83"/>
        <v>- Có bề rộng &lt;3m, cách đường giao thông ≤200m.</v>
      </c>
    </row>
    <row r="31" spans="1:31" s="18" customFormat="1" ht="126" customHeight="1" x14ac:dyDescent="0.25">
      <c r="A31" s="56">
        <f t="shared" si="10"/>
        <v>28</v>
      </c>
      <c r="B31" s="56" t="str">
        <f t="shared" si="77"/>
        <v>VT4*0,8</v>
      </c>
      <c r="C31" s="450" t="str">
        <f>X31&amp;Y31&amp;Z31&amp;AA31&amp;AB31</f>
        <v>Các tuyến đường giao thông không đấu nối trực tiếp và thông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v>
      </c>
      <c r="D31" s="451"/>
      <c r="E31" s="452"/>
      <c r="F31" s="179">
        <f t="shared" si="61"/>
        <v>1600</v>
      </c>
      <c r="G31" s="222">
        <f t="shared" si="62"/>
        <v>1120</v>
      </c>
      <c r="H31" s="222">
        <f t="shared" si="63"/>
        <v>960</v>
      </c>
      <c r="I31" s="179">
        <f t="shared" si="18"/>
        <v>1800</v>
      </c>
      <c r="J31" s="222">
        <f t="shared" si="19"/>
        <v>1300</v>
      </c>
      <c r="K31" s="222">
        <f t="shared" si="20"/>
        <v>1100</v>
      </c>
      <c r="L31" s="175">
        <f t="shared" si="64"/>
        <v>1.125</v>
      </c>
      <c r="M31" s="397">
        <f t="shared" si="65"/>
        <v>1.1607142857142858</v>
      </c>
      <c r="N31" s="397">
        <f t="shared" si="66"/>
        <v>1.1458333333333333</v>
      </c>
      <c r="O31" s="58">
        <f t="shared" si="67"/>
        <v>6500</v>
      </c>
      <c r="P31" s="58">
        <f t="shared" si="68"/>
        <v>2600</v>
      </c>
      <c r="Q31" s="58">
        <f t="shared" si="69"/>
        <v>2100</v>
      </c>
      <c r="R31" s="58">
        <f t="shared" si="70"/>
        <v>1600</v>
      </c>
      <c r="S31" s="18">
        <f t="shared" si="71"/>
        <v>8100</v>
      </c>
      <c r="T31" s="18">
        <f t="shared" si="72"/>
        <v>3200</v>
      </c>
      <c r="U31" s="18">
        <f t="shared" si="73"/>
        <v>2600</v>
      </c>
      <c r="V31" s="18">
        <f t="shared" si="74"/>
        <v>2000</v>
      </c>
      <c r="W31" s="18">
        <f t="shared" si="74"/>
        <v>2</v>
      </c>
      <c r="X31" s="18" t="str">
        <f t="shared" si="75"/>
        <v xml:space="preserve">Các tuyến đường giao thông không đấu nối trực tiếp và thông ra </v>
      </c>
      <c r="Y31" s="18" t="str">
        <f t="shared" si="78"/>
        <v>Đường Phạm Thái Bường</v>
      </c>
      <c r="Z31" s="18" t="str">
        <f t="shared" si="78"/>
        <v xml:space="preserve"> đoạn từ Đường Hùng Vương</v>
      </c>
      <c r="AA31" s="18" t="str">
        <f t="shared" si="79"/>
        <v xml:space="preserve"> đến Hết ranh xã Phước An</v>
      </c>
      <c r="AB31" s="18" t="str">
        <f t="shared" ref="AB31:AE31" si="84">AB24</f>
        <v xml:space="preserve"> đã được đầu tư mặt đường nhựa, bê tông xi măng:
- Có bề rộng từ ≥3m đến &lt;5m, cách đường giao thông &gt;1.000m.
- Có bề rộng &lt;3m, cách đường giao thông &gt;200m.</v>
      </c>
      <c r="AC31" s="18">
        <f t="shared" si="84"/>
        <v>0</v>
      </c>
      <c r="AD31" s="18">
        <f t="shared" si="84"/>
        <v>0</v>
      </c>
      <c r="AE31" s="18">
        <f t="shared" si="84"/>
        <v>0</v>
      </c>
    </row>
    <row r="32" spans="1:31" s="18" customFormat="1" ht="31.5" customHeight="1" x14ac:dyDescent="0.25">
      <c r="A32" s="56">
        <f t="shared" si="10"/>
        <v>29</v>
      </c>
      <c r="B32" s="56" t="str">
        <f>'Đầu vào (2)'!G29</f>
        <v>NT4NT1_D1</v>
      </c>
      <c r="C32" s="57" t="str">
        <f>'Đầu vào (2)'!H29</f>
        <v>Đường Hùng Vương (Hương lộ 19 cũ)</v>
      </c>
      <c r="D32" s="57" t="str">
        <f>'Đầu vào (2)'!I29</f>
        <v>Ranh giới xã Nhơn Trạch</v>
      </c>
      <c r="E32" s="57" t="str">
        <f>'Đầu vào (2)'!K29</f>
        <v>Cửa hàng xăng dầu An Phú</v>
      </c>
      <c r="F32" s="255">
        <f>O32</f>
        <v>7800</v>
      </c>
      <c r="G32" s="255">
        <f>F32*0.7</f>
        <v>5460</v>
      </c>
      <c r="H32" s="255">
        <f>F32*0.6</f>
        <v>4680</v>
      </c>
      <c r="I32" s="255">
        <f>S32</f>
        <v>9800</v>
      </c>
      <c r="J32" s="222">
        <f t="shared" si="19"/>
        <v>6900</v>
      </c>
      <c r="K32" s="222">
        <f t="shared" si="20"/>
        <v>5900</v>
      </c>
      <c r="L32" s="256">
        <f>I32/F32</f>
        <v>1.2564102564102564</v>
      </c>
      <c r="M32" s="393">
        <f>J32/G32</f>
        <v>1.2637362637362637</v>
      </c>
      <c r="N32" s="393">
        <f>K32/H32</f>
        <v>1.2606837606837606</v>
      </c>
      <c r="O32" s="58">
        <f>'Đầu vào (2)'!L29</f>
        <v>7800</v>
      </c>
      <c r="P32" s="58">
        <f>'Đầu vào (2)'!M29</f>
        <v>2600</v>
      </c>
      <c r="Q32" s="58">
        <f>'Đầu vào (2)'!N29</f>
        <v>2000</v>
      </c>
      <c r="R32" s="58">
        <f>'Đầu vào (2)'!O29</f>
        <v>1400</v>
      </c>
      <c r="S32" s="18">
        <f>VLOOKUP(B32,'[1]Giá đề xuất ODT'!$G$11:$AD$2233,21,0)</f>
        <v>9800</v>
      </c>
      <c r="T32" s="18">
        <f>VLOOKUP(B32,'[1]Giá đề xuất ODT'!$G$11:$AD$2233,22,0)</f>
        <v>3300</v>
      </c>
      <c r="U32" s="18">
        <f>VLOOKUP(B32,'[1]Giá đề xuất ODT'!$G$11:$AD$2233,23,0)</f>
        <v>2500</v>
      </c>
      <c r="V32" s="18">
        <f>VLOOKUP(B32,'[1]Giá đề xuất ODT'!$G$11:$AD$2233,24,0)</f>
        <v>1800</v>
      </c>
      <c r="W32" s="18">
        <v>1</v>
      </c>
      <c r="Y32" s="18" t="str">
        <f>C32</f>
        <v>Đường Hùng Vương (Hương lộ 19 cũ)</v>
      </c>
      <c r="Z32" s="18" t="str">
        <f>" đoạn từ "&amp;D32</f>
        <v xml:space="preserve"> đoạn từ Ranh giới xã Nhơn Trạch</v>
      </c>
      <c r="AA32" s="18" t="str">
        <f>" đến "&amp;E32</f>
        <v xml:space="preserve"> đến Cửa hàng xăng dầu An Phú</v>
      </c>
      <c r="AE32" s="18">
        <v>0</v>
      </c>
    </row>
    <row r="33" spans="1:31" s="18" customFormat="1" ht="84.75" customHeight="1" x14ac:dyDescent="0.25">
      <c r="A33" s="56">
        <f t="shared" si="10"/>
        <v>30</v>
      </c>
      <c r="B33" s="56" t="str">
        <f t="shared" ref="B33:B38" si="85">B26</f>
        <v>VT2</v>
      </c>
      <c r="C33" s="461" t="str">
        <f>X33&amp;Y33&amp;Z33&amp;AA33&amp;AB33&amp;"
"&amp;AC33&amp;"
"
&amp;AD33</f>
        <v>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v>
      </c>
      <c r="D33" s="462"/>
      <c r="E33" s="463"/>
      <c r="F33" s="179">
        <f t="shared" ref="F33:F38" si="86">IF(B33="VT2",P33,IF(B33="VT3",Q33,IF(B33="VT2*0,8",P33,IF(B33="VT3*0,8",Q33,R33))))</f>
        <v>2600</v>
      </c>
      <c r="G33" s="222">
        <f t="shared" ref="G33:G38" si="87">F33*0.7</f>
        <v>1819.9999999999998</v>
      </c>
      <c r="H33" s="222">
        <f t="shared" ref="H33:H38" si="88">F33*0.6</f>
        <v>1560</v>
      </c>
      <c r="I33" s="179">
        <f t="shared" si="18"/>
        <v>3300</v>
      </c>
      <c r="J33" s="222">
        <f t="shared" si="19"/>
        <v>2300</v>
      </c>
      <c r="K33" s="222">
        <f t="shared" si="20"/>
        <v>2000</v>
      </c>
      <c r="L33" s="175">
        <f t="shared" ref="L33:L38" si="89">I33/F33</f>
        <v>1.2692307692307692</v>
      </c>
      <c r="M33" s="397">
        <f t="shared" ref="M33:M38" si="90">J33/G33</f>
        <v>1.2637362637362639</v>
      </c>
      <c r="N33" s="397">
        <f t="shared" ref="N33:N38" si="91">K33/H33</f>
        <v>1.2820512820512822</v>
      </c>
      <c r="O33" s="58">
        <f t="shared" ref="O33:O38" si="92">O32</f>
        <v>7800</v>
      </c>
      <c r="P33" s="58">
        <f t="shared" ref="P33:P38" si="93">P32</f>
        <v>2600</v>
      </c>
      <c r="Q33" s="58">
        <f t="shared" ref="Q33:Q38" si="94">Q32</f>
        <v>2000</v>
      </c>
      <c r="R33" s="58">
        <f t="shared" ref="R33:R38" si="95">R32</f>
        <v>1400</v>
      </c>
      <c r="S33" s="18">
        <f t="shared" ref="S33:S38" si="96">S32</f>
        <v>9800</v>
      </c>
      <c r="T33" s="18">
        <f t="shared" ref="T33:T38" si="97">T32</f>
        <v>3300</v>
      </c>
      <c r="U33" s="18">
        <f t="shared" ref="U33:U38" si="98">U32</f>
        <v>2500</v>
      </c>
      <c r="V33" s="18">
        <f t="shared" ref="V33:W38" si="99">V32</f>
        <v>1800</v>
      </c>
      <c r="W33" s="18">
        <f t="shared" si="99"/>
        <v>1</v>
      </c>
      <c r="X33" s="18" t="str">
        <f t="shared" ref="X33:X38" si="100">X26</f>
        <v xml:space="preserve">Các tuyến đường giao thông đấu nối trực tiếp ra </v>
      </c>
      <c r="Y33" s="18" t="str">
        <f t="shared" ref="Y33:Z38" si="101">Y32</f>
        <v>Đường Hùng Vương (Hương lộ 19 cũ)</v>
      </c>
      <c r="Z33" s="18" t="str">
        <f t="shared" si="101"/>
        <v xml:space="preserve"> đoạn từ Ranh giới xã Nhơn Trạch</v>
      </c>
      <c r="AA33" s="18" t="str">
        <f t="shared" ref="AA33:AA38" si="102">AA32</f>
        <v xml:space="preserve"> đến Cửa hàng xăng dầu An Phú</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18" customFormat="1" ht="100.5" customHeight="1" x14ac:dyDescent="0.25">
      <c r="A34" s="56">
        <f t="shared" si="10"/>
        <v>31</v>
      </c>
      <c r="B34" s="56" t="str">
        <f t="shared" si="85"/>
        <v>VT3</v>
      </c>
      <c r="C34" s="464" t="str">
        <f>X34&amp;Y34&amp;Z34&amp;AA34&amp;AB34&amp;"
"&amp;AC34&amp;"
"&amp;AD34&amp;"
"&amp;AE34</f>
        <v>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5"/>
      <c r="E34" s="466"/>
      <c r="F34" s="179">
        <f t="shared" si="86"/>
        <v>2000</v>
      </c>
      <c r="G34" s="222">
        <f t="shared" si="87"/>
        <v>1400</v>
      </c>
      <c r="H34" s="222">
        <f t="shared" si="88"/>
        <v>1200</v>
      </c>
      <c r="I34" s="179">
        <f t="shared" si="18"/>
        <v>2500</v>
      </c>
      <c r="J34" s="222">
        <f t="shared" si="19"/>
        <v>1800</v>
      </c>
      <c r="K34" s="222">
        <f t="shared" si="20"/>
        <v>1500</v>
      </c>
      <c r="L34" s="175">
        <f t="shared" si="89"/>
        <v>1.25</v>
      </c>
      <c r="M34" s="397">
        <f t="shared" si="90"/>
        <v>1.2857142857142858</v>
      </c>
      <c r="N34" s="397">
        <f t="shared" si="91"/>
        <v>1.25</v>
      </c>
      <c r="O34" s="58">
        <f t="shared" si="92"/>
        <v>7800</v>
      </c>
      <c r="P34" s="58">
        <f t="shared" si="93"/>
        <v>2600</v>
      </c>
      <c r="Q34" s="58">
        <f t="shared" si="94"/>
        <v>2000</v>
      </c>
      <c r="R34" s="58">
        <f t="shared" si="95"/>
        <v>1400</v>
      </c>
      <c r="S34" s="18">
        <f t="shared" si="96"/>
        <v>9800</v>
      </c>
      <c r="T34" s="18">
        <f t="shared" si="97"/>
        <v>3300</v>
      </c>
      <c r="U34" s="18">
        <f t="shared" si="98"/>
        <v>2500</v>
      </c>
      <c r="V34" s="18">
        <f t="shared" si="99"/>
        <v>1800</v>
      </c>
      <c r="W34" s="18">
        <f t="shared" si="99"/>
        <v>1</v>
      </c>
      <c r="X34" s="18" t="str">
        <f t="shared" si="100"/>
        <v xml:space="preserve">Các tuyến đường giao thông đấu nối trực tiếp ra </v>
      </c>
      <c r="Y34" s="18" t="str">
        <f t="shared" si="101"/>
        <v>Đường Hùng Vương (Hương lộ 19 cũ)</v>
      </c>
      <c r="Z34" s="18" t="str">
        <f t="shared" si="101"/>
        <v xml:space="preserve"> đoạn từ Ranh giới xã Nhơn Trạch</v>
      </c>
      <c r="AA34" s="18" t="str">
        <f t="shared" si="102"/>
        <v xml:space="preserve"> đến Cửa hàng xăng dầu An Phú</v>
      </c>
      <c r="AB34" s="18" t="str">
        <f t="shared" ref="AB34:AE34" si="103">AB27</f>
        <v xml:space="preserve"> đã được đầu tư mặt đường nhựa, bê tông xi măng:</v>
      </c>
      <c r="AC34" s="18" t="str">
        <f t="shared" si="103"/>
        <v>- Có bề rộng ≥5m, cách đường giao thông &gt;1.000m.</v>
      </c>
      <c r="AD34" s="18" t="str">
        <f t="shared" si="103"/>
        <v>- Có bề rộng từ ≥3m đến &lt;5m, cách đường giao thông từ &gt;500m đến ≤1.000m.</v>
      </c>
      <c r="AE34" s="18" t="str">
        <f t="shared" si="103"/>
        <v>- Có bề rộng &lt;3m, cách đường giao thông ≤200m.</v>
      </c>
    </row>
    <row r="35" spans="1:31" s="18" customFormat="1" ht="126" customHeight="1" x14ac:dyDescent="0.25">
      <c r="A35" s="56">
        <f t="shared" si="10"/>
        <v>32</v>
      </c>
      <c r="B35" s="56" t="str">
        <f t="shared" si="85"/>
        <v>VT4</v>
      </c>
      <c r="C35" s="464" t="str">
        <f>X35&amp;Y35&amp;Z35&amp;AA35&amp;AB35</f>
        <v>Các tuyến đường giao thông đấu nối trực tiếp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v>
      </c>
      <c r="D35" s="465"/>
      <c r="E35" s="466"/>
      <c r="F35" s="179">
        <f t="shared" si="86"/>
        <v>1400</v>
      </c>
      <c r="G35" s="222">
        <f t="shared" si="87"/>
        <v>979.99999999999989</v>
      </c>
      <c r="H35" s="222">
        <f t="shared" si="88"/>
        <v>840</v>
      </c>
      <c r="I35" s="179">
        <f t="shared" si="18"/>
        <v>1800</v>
      </c>
      <c r="J35" s="222">
        <f t="shared" si="19"/>
        <v>1300</v>
      </c>
      <c r="K35" s="222">
        <f t="shared" si="20"/>
        <v>1100</v>
      </c>
      <c r="L35" s="175">
        <f t="shared" si="89"/>
        <v>1.2857142857142858</v>
      </c>
      <c r="M35" s="397">
        <f t="shared" si="90"/>
        <v>1.3265306122448981</v>
      </c>
      <c r="N35" s="397">
        <f t="shared" si="91"/>
        <v>1.3095238095238095</v>
      </c>
      <c r="O35" s="58">
        <f t="shared" si="92"/>
        <v>7800</v>
      </c>
      <c r="P35" s="58">
        <f t="shared" si="93"/>
        <v>2600</v>
      </c>
      <c r="Q35" s="58">
        <f t="shared" si="94"/>
        <v>2000</v>
      </c>
      <c r="R35" s="58">
        <f t="shared" si="95"/>
        <v>1400</v>
      </c>
      <c r="S35" s="18">
        <f t="shared" si="96"/>
        <v>9800</v>
      </c>
      <c r="T35" s="18">
        <f t="shared" si="97"/>
        <v>3300</v>
      </c>
      <c r="U35" s="18">
        <f t="shared" si="98"/>
        <v>2500</v>
      </c>
      <c r="V35" s="18">
        <f t="shared" si="99"/>
        <v>1800</v>
      </c>
      <c r="W35" s="18">
        <f t="shared" si="99"/>
        <v>1</v>
      </c>
      <c r="X35" s="18" t="str">
        <f t="shared" si="100"/>
        <v xml:space="preserve">Các tuyến đường giao thông đấu nối trực tiếp ra </v>
      </c>
      <c r="Y35" s="18" t="str">
        <f t="shared" si="101"/>
        <v>Đường Hùng Vương (Hương lộ 19 cũ)</v>
      </c>
      <c r="Z35" s="18" t="str">
        <f t="shared" si="101"/>
        <v xml:space="preserve"> đoạn từ Ranh giới xã Nhơn Trạch</v>
      </c>
      <c r="AA35" s="18" t="str">
        <f t="shared" si="102"/>
        <v xml:space="preserve"> đến Cửa hàng xăng dầu An Phú</v>
      </c>
      <c r="AB35" s="18" t="str">
        <f t="shared" ref="AB35:AE35" si="104">AB28</f>
        <v xml:space="preserve"> đã được đầu tư mặt đường nhựa, bê tông xi măng:
- Có bề rộng từ ≥3m đến &lt;5m, cách đường giao thông &gt;1.000m.
- Có bề rộng &lt;3m, cách đường giao thông &gt;200m.</v>
      </c>
      <c r="AC35" s="18">
        <f t="shared" si="104"/>
        <v>0</v>
      </c>
      <c r="AD35" s="18">
        <f t="shared" si="104"/>
        <v>0</v>
      </c>
      <c r="AE35" s="18">
        <f t="shared" si="104"/>
        <v>0</v>
      </c>
    </row>
    <row r="36" spans="1:31" s="18" customFormat="1" ht="84.75" customHeight="1" x14ac:dyDescent="0.25">
      <c r="A36" s="56">
        <f t="shared" si="10"/>
        <v>33</v>
      </c>
      <c r="B36" s="56" t="str">
        <f t="shared" si="85"/>
        <v>VT2*0,8</v>
      </c>
      <c r="C36" s="464" t="str">
        <f>X36&amp;Y36&amp;Z36&amp;AA36&amp;AB36&amp;"
"&amp;AC36&amp;"
"
&amp;AD36</f>
        <v>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v>
      </c>
      <c r="D36" s="465"/>
      <c r="E36" s="466"/>
      <c r="F36" s="179">
        <f t="shared" si="86"/>
        <v>2600</v>
      </c>
      <c r="G36" s="222">
        <f t="shared" si="87"/>
        <v>1819.9999999999998</v>
      </c>
      <c r="H36" s="222">
        <f t="shared" si="88"/>
        <v>1560</v>
      </c>
      <c r="I36" s="179">
        <f t="shared" si="18"/>
        <v>3000</v>
      </c>
      <c r="J36" s="222">
        <f t="shared" si="19"/>
        <v>2100</v>
      </c>
      <c r="K36" s="222">
        <f t="shared" si="20"/>
        <v>1800</v>
      </c>
      <c r="L36" s="175">
        <f t="shared" si="89"/>
        <v>1.1538461538461537</v>
      </c>
      <c r="M36" s="397">
        <f t="shared" si="90"/>
        <v>1.153846153846154</v>
      </c>
      <c r="N36" s="397">
        <f t="shared" si="91"/>
        <v>1.1538461538461537</v>
      </c>
      <c r="O36" s="58">
        <f t="shared" si="92"/>
        <v>7800</v>
      </c>
      <c r="P36" s="58">
        <f t="shared" si="93"/>
        <v>2600</v>
      </c>
      <c r="Q36" s="58">
        <f t="shared" si="94"/>
        <v>2000</v>
      </c>
      <c r="R36" s="58">
        <f t="shared" si="95"/>
        <v>1400</v>
      </c>
      <c r="S36" s="18">
        <f t="shared" si="96"/>
        <v>9800</v>
      </c>
      <c r="T36" s="18">
        <f t="shared" si="97"/>
        <v>3300</v>
      </c>
      <c r="U36" s="18">
        <f t="shared" si="98"/>
        <v>2500</v>
      </c>
      <c r="V36" s="18">
        <f t="shared" si="99"/>
        <v>1800</v>
      </c>
      <c r="W36" s="18">
        <f t="shared" si="99"/>
        <v>1</v>
      </c>
      <c r="X36" s="18" t="str">
        <f t="shared" si="100"/>
        <v xml:space="preserve">Các tuyến đường giao thông không đấu nối trực tiếp và thông ra </v>
      </c>
      <c r="Y36" s="18" t="str">
        <f t="shared" si="101"/>
        <v>Đường Hùng Vương (Hương lộ 19 cũ)</v>
      </c>
      <c r="Z36" s="18" t="str">
        <f t="shared" si="101"/>
        <v xml:space="preserve"> đoạn từ Ranh giới xã Nhơn Trạch</v>
      </c>
      <c r="AA36" s="18" t="str">
        <f t="shared" si="102"/>
        <v xml:space="preserve"> đến Cửa hàng xăng dầu An Phú</v>
      </c>
      <c r="AB36" s="18" t="str">
        <f t="shared" ref="AB36:AE36" si="105">AB29</f>
        <v xml:space="preserve"> đã được đầu tư mặt đường nhựa, bê tông xi măng:</v>
      </c>
      <c r="AC36" s="18" t="str">
        <f t="shared" si="105"/>
        <v>- Có bề rộng ≥5m, cách đường giao thông ≤1.000m.</v>
      </c>
      <c r="AD36" s="18" t="str">
        <f t="shared" si="105"/>
        <v>- Có bề rộng từ ≥3m đến &lt;5m, cách đường giao thông ≤500m.</v>
      </c>
      <c r="AE36" s="18">
        <f t="shared" si="105"/>
        <v>0</v>
      </c>
    </row>
    <row r="37" spans="1:31" s="18" customFormat="1" ht="100.5" customHeight="1" x14ac:dyDescent="0.25">
      <c r="A37" s="56">
        <f t="shared" si="10"/>
        <v>34</v>
      </c>
      <c r="B37" s="56" t="str">
        <f t="shared" si="85"/>
        <v>VT3*0,8</v>
      </c>
      <c r="C37" s="464" t="str">
        <f>X37&amp;Y37&amp;Z37&amp;AA37&amp;AB37&amp;"
"&amp;AC37&amp;"
"
&amp;AD37&amp;"
"&amp;AE37</f>
        <v>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5"/>
      <c r="E37" s="466"/>
      <c r="F37" s="179">
        <f t="shared" si="86"/>
        <v>2000</v>
      </c>
      <c r="G37" s="222">
        <f t="shared" si="87"/>
        <v>1400</v>
      </c>
      <c r="H37" s="222">
        <f t="shared" si="88"/>
        <v>1200</v>
      </c>
      <c r="I37" s="179">
        <f t="shared" si="18"/>
        <v>2300</v>
      </c>
      <c r="J37" s="222">
        <f t="shared" si="19"/>
        <v>1600</v>
      </c>
      <c r="K37" s="222">
        <f t="shared" si="20"/>
        <v>1400</v>
      </c>
      <c r="L37" s="175">
        <f t="shared" si="89"/>
        <v>1.1499999999999999</v>
      </c>
      <c r="M37" s="397">
        <f t="shared" si="90"/>
        <v>1.1428571428571428</v>
      </c>
      <c r="N37" s="397">
        <f t="shared" si="91"/>
        <v>1.1666666666666667</v>
      </c>
      <c r="O37" s="58">
        <f t="shared" si="92"/>
        <v>7800</v>
      </c>
      <c r="P37" s="58">
        <f t="shared" si="93"/>
        <v>2600</v>
      </c>
      <c r="Q37" s="58">
        <f t="shared" si="94"/>
        <v>2000</v>
      </c>
      <c r="R37" s="58">
        <f t="shared" si="95"/>
        <v>1400</v>
      </c>
      <c r="S37" s="18">
        <f t="shared" si="96"/>
        <v>9800</v>
      </c>
      <c r="T37" s="18">
        <f t="shared" si="97"/>
        <v>3300</v>
      </c>
      <c r="U37" s="18">
        <f t="shared" si="98"/>
        <v>2500</v>
      </c>
      <c r="V37" s="18">
        <f t="shared" si="99"/>
        <v>1800</v>
      </c>
      <c r="W37" s="18">
        <f t="shared" si="99"/>
        <v>1</v>
      </c>
      <c r="X37" s="18" t="str">
        <f t="shared" si="100"/>
        <v xml:space="preserve">Các tuyến đường giao thông không đấu nối trực tiếp và thông ra </v>
      </c>
      <c r="Y37" s="18" t="str">
        <f t="shared" si="101"/>
        <v>Đường Hùng Vương (Hương lộ 19 cũ)</v>
      </c>
      <c r="Z37" s="18" t="str">
        <f t="shared" si="101"/>
        <v xml:space="preserve"> đoạn từ Ranh giới xã Nhơn Trạch</v>
      </c>
      <c r="AA37" s="18" t="str">
        <f t="shared" si="102"/>
        <v xml:space="preserve"> đến Cửa hàng xăng dầu An Phú</v>
      </c>
      <c r="AB37" s="18" t="str">
        <f t="shared" ref="AB37:AE37" si="106">AB30</f>
        <v xml:space="preserve"> đã được đầu tư mặt đường nhựa, bê tông xi măng:</v>
      </c>
      <c r="AC37" s="18" t="str">
        <f t="shared" si="106"/>
        <v>- Có bề rộng ≥5m, cách đường giao thông &gt;1.000m.</v>
      </c>
      <c r="AD37" s="18" t="str">
        <f t="shared" si="106"/>
        <v>- Có bề rộng từ ≥3m đến &lt;5m, cách đường giao thông từ &gt;500m đến ≤1.000m.</v>
      </c>
      <c r="AE37" s="18" t="str">
        <f t="shared" si="106"/>
        <v>- Có bề rộng &lt;3m, cách đường giao thông ≤200m.</v>
      </c>
    </row>
    <row r="38" spans="1:31" s="18" customFormat="1" ht="126" customHeight="1" x14ac:dyDescent="0.25">
      <c r="A38" s="56">
        <f t="shared" si="10"/>
        <v>35</v>
      </c>
      <c r="B38" s="56" t="str">
        <f t="shared" si="85"/>
        <v>VT4*0,8</v>
      </c>
      <c r="C38" s="467" t="str">
        <f>X38&amp;Y38&amp;Z38&amp;AA38&amp;AB38</f>
        <v>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v>
      </c>
      <c r="D38" s="468"/>
      <c r="E38" s="469"/>
      <c r="F38" s="179">
        <f t="shared" si="86"/>
        <v>1400</v>
      </c>
      <c r="G38" s="222">
        <f t="shared" si="87"/>
        <v>979.99999999999989</v>
      </c>
      <c r="H38" s="222">
        <f t="shared" si="88"/>
        <v>840</v>
      </c>
      <c r="I38" s="179">
        <f t="shared" si="18"/>
        <v>1600</v>
      </c>
      <c r="J38" s="222">
        <f t="shared" si="19"/>
        <v>1100</v>
      </c>
      <c r="K38" s="222">
        <f t="shared" si="20"/>
        <v>960</v>
      </c>
      <c r="L38" s="175">
        <f t="shared" si="89"/>
        <v>1.1428571428571428</v>
      </c>
      <c r="M38" s="397">
        <f t="shared" si="90"/>
        <v>1.1224489795918369</v>
      </c>
      <c r="N38" s="397">
        <f t="shared" si="91"/>
        <v>1.1428571428571428</v>
      </c>
      <c r="O38" s="58">
        <f t="shared" si="92"/>
        <v>7800</v>
      </c>
      <c r="P38" s="58">
        <f t="shared" si="93"/>
        <v>2600</v>
      </c>
      <c r="Q38" s="58">
        <f t="shared" si="94"/>
        <v>2000</v>
      </c>
      <c r="R38" s="58">
        <f t="shared" si="95"/>
        <v>1400</v>
      </c>
      <c r="S38" s="18">
        <f t="shared" si="96"/>
        <v>9800</v>
      </c>
      <c r="T38" s="18">
        <f t="shared" si="97"/>
        <v>3300</v>
      </c>
      <c r="U38" s="18">
        <f t="shared" si="98"/>
        <v>2500</v>
      </c>
      <c r="V38" s="18">
        <f t="shared" si="99"/>
        <v>1800</v>
      </c>
      <c r="W38" s="18">
        <f t="shared" si="99"/>
        <v>1</v>
      </c>
      <c r="X38" s="18" t="str">
        <f t="shared" si="100"/>
        <v xml:space="preserve">Các tuyến đường giao thông không đấu nối trực tiếp và thông ra </v>
      </c>
      <c r="Y38" s="18" t="str">
        <f t="shared" si="101"/>
        <v>Đường Hùng Vương (Hương lộ 19 cũ)</v>
      </c>
      <c r="Z38" s="18" t="str">
        <f t="shared" si="101"/>
        <v xml:space="preserve"> đoạn từ Ranh giới xã Nhơn Trạch</v>
      </c>
      <c r="AA38" s="18" t="str">
        <f t="shared" si="102"/>
        <v xml:space="preserve"> đến Cửa hàng xăng dầu An Phú</v>
      </c>
      <c r="AB38" s="18" t="str">
        <f t="shared" ref="AB38:AE38" si="107">AB31</f>
        <v xml:space="preserve"> đã được đầu tư mặt đường nhựa, bê tông xi măng:
- Có bề rộng từ ≥3m đến &lt;5m, cách đường giao thông &gt;1.000m.
- Có bề rộng &lt;3m, cách đường giao thông &gt;200m.</v>
      </c>
      <c r="AC38" s="18">
        <f t="shared" si="107"/>
        <v>0</v>
      </c>
      <c r="AD38" s="18">
        <f t="shared" si="107"/>
        <v>0</v>
      </c>
      <c r="AE38" s="18">
        <f t="shared" si="107"/>
        <v>0</v>
      </c>
    </row>
    <row r="39" spans="1:31" s="72" customFormat="1" ht="63" customHeight="1" x14ac:dyDescent="0.25">
      <c r="A39" s="56">
        <f t="shared" si="10"/>
        <v>36</v>
      </c>
      <c r="B39" s="56" t="str">
        <f>'Đầu vào (2)'!G36</f>
        <v>NT4NT1_D2</v>
      </c>
      <c r="C39" s="57" t="str">
        <f>'Đầu vào (2)'!H36</f>
        <v>Đường Hùng Vương (Hương lộ 19 cũ)</v>
      </c>
      <c r="D39" s="57" t="str">
        <f>'Đầu vào (2)'!I36</f>
        <v>Cửa hàng xăng dầu An Phú</v>
      </c>
      <c r="E39" s="57" t="str">
        <f>'Đầu vào (2)'!K36</f>
        <v>Đường Nguyễn Hữu Cảnh</v>
      </c>
      <c r="F39" s="255">
        <f>O39</f>
        <v>7200</v>
      </c>
      <c r="G39" s="255">
        <f>F39*0.7</f>
        <v>5040</v>
      </c>
      <c r="H39" s="255">
        <f>F39*0.6</f>
        <v>4320</v>
      </c>
      <c r="I39" s="255">
        <f>S39</f>
        <v>9000</v>
      </c>
      <c r="J39" s="222">
        <f t="shared" si="19"/>
        <v>6300</v>
      </c>
      <c r="K39" s="222">
        <f t="shared" si="20"/>
        <v>5400</v>
      </c>
      <c r="L39" s="256">
        <f>I39/F39</f>
        <v>1.25</v>
      </c>
      <c r="M39" s="393">
        <f>J39/G39</f>
        <v>1.25</v>
      </c>
      <c r="N39" s="393">
        <f>K39/H39</f>
        <v>1.25</v>
      </c>
      <c r="O39" s="58">
        <f>'Đầu vào (2)'!L36</f>
        <v>7200</v>
      </c>
      <c r="P39" s="58">
        <f>'Đầu vào (2)'!M36</f>
        <v>2600</v>
      </c>
      <c r="Q39" s="58">
        <f>'Đầu vào (2)'!N36</f>
        <v>2000</v>
      </c>
      <c r="R39" s="58">
        <f>'Đầu vào (2)'!O36</f>
        <v>1400</v>
      </c>
      <c r="S39" s="18">
        <f>VLOOKUP(B39,'[1]Giá đề xuất ODT'!$G$11:$AD$2233,21,0)</f>
        <v>9000</v>
      </c>
      <c r="T39" s="18">
        <f>VLOOKUP(B39,'[1]Giá đề xuất ODT'!$G$11:$AD$2233,22,0)</f>
        <v>3300</v>
      </c>
      <c r="U39" s="18">
        <f>VLOOKUP(B39,'[1]Giá đề xuất ODT'!$G$11:$AD$2233,23,0)</f>
        <v>2500</v>
      </c>
      <c r="V39" s="18">
        <f>VLOOKUP(B39,'[1]Giá đề xuất ODT'!$G$11:$AD$2233,24,0)</f>
        <v>1800</v>
      </c>
      <c r="W39" s="18">
        <v>1</v>
      </c>
      <c r="X39" s="18"/>
      <c r="Y39" s="18" t="str">
        <f>C39</f>
        <v>Đường Hùng Vương (Hương lộ 19 cũ)</v>
      </c>
      <c r="Z39" s="18" t="str">
        <f>" đoạn từ "&amp;D39</f>
        <v xml:space="preserve"> đoạn từ Cửa hàng xăng dầu An Phú</v>
      </c>
      <c r="AA39" s="18" t="str">
        <f>" đến "&amp;E39</f>
        <v xml:space="preserve"> đến Đường Nguyễn Hữu Cảnh</v>
      </c>
      <c r="AB39" s="18"/>
      <c r="AC39" s="18"/>
      <c r="AD39" s="18"/>
      <c r="AE39" s="18">
        <v>0</v>
      </c>
    </row>
    <row r="40" spans="1:31" s="72" customFormat="1" ht="84.75" customHeight="1" x14ac:dyDescent="0.25">
      <c r="A40" s="56">
        <f t="shared" si="10"/>
        <v>37</v>
      </c>
      <c r="B40" s="56" t="str">
        <f t="shared" ref="B40:B45" si="108">B33</f>
        <v>VT2</v>
      </c>
      <c r="C40" s="461" t="str">
        <f>X40&amp;Y40&amp;Z40&amp;AA40&amp;AB40&amp;"
"&amp;AC40&amp;"
"
&amp;AD40</f>
        <v>Các tuyến đường giao thông đấu nối trực tiếp ra Đường Hùng Vương (Hương lộ 19 cũ) đoạn từ Cửa hàng xăng dầu An Phú đến Đường Nguyễn Hữu Cảnh đã được đầu tư mặt đường nhựa, bê tông xi măng:
- Có bề rộng ≥5m, cách đường giao thông ≤1.000m.
- Có bề rộng từ ≥3m đến &lt;5m, cách đường giao thông ≤500m.</v>
      </c>
      <c r="D40" s="462"/>
      <c r="E40" s="463"/>
      <c r="F40" s="179">
        <f t="shared" ref="F40:F45" si="109">IF(B40="VT2",P40,IF(B40="VT3",Q40,IF(B40="VT2*0,8",P40,IF(B40="VT3*0,8",Q40,R40))))</f>
        <v>2600</v>
      </c>
      <c r="G40" s="222">
        <f t="shared" ref="G40:G45" si="110">F40*0.7</f>
        <v>1819.9999999999998</v>
      </c>
      <c r="H40" s="222">
        <f t="shared" ref="H40:H45" si="111">F40*0.6</f>
        <v>1560</v>
      </c>
      <c r="I40" s="179">
        <f t="shared" si="18"/>
        <v>3300</v>
      </c>
      <c r="J40" s="222">
        <f t="shared" si="19"/>
        <v>2300</v>
      </c>
      <c r="K40" s="222">
        <f t="shared" si="20"/>
        <v>2000</v>
      </c>
      <c r="L40" s="175">
        <f t="shared" ref="L40:L45" si="112">I40/F40</f>
        <v>1.2692307692307692</v>
      </c>
      <c r="M40" s="397">
        <f t="shared" ref="M40:M45" si="113">J40/G40</f>
        <v>1.2637362637362639</v>
      </c>
      <c r="N40" s="397">
        <f t="shared" ref="N40:N45" si="114">K40/H40</f>
        <v>1.2820512820512822</v>
      </c>
      <c r="O40" s="58">
        <f t="shared" ref="O40:O45" si="115">O39</f>
        <v>7200</v>
      </c>
      <c r="P40" s="58">
        <f t="shared" ref="P40:P45" si="116">P39</f>
        <v>2600</v>
      </c>
      <c r="Q40" s="58">
        <f t="shared" ref="Q40:Q45" si="117">Q39</f>
        <v>2000</v>
      </c>
      <c r="R40" s="58">
        <f t="shared" ref="R40:R45" si="118">R39</f>
        <v>1400</v>
      </c>
      <c r="S40" s="18">
        <f t="shared" ref="S40:S45" si="119">S39</f>
        <v>9000</v>
      </c>
      <c r="T40" s="18">
        <f t="shared" ref="T40:T45" si="120">T39</f>
        <v>3300</v>
      </c>
      <c r="U40" s="18">
        <f t="shared" ref="U40:U45" si="121">U39</f>
        <v>2500</v>
      </c>
      <c r="V40" s="18">
        <f t="shared" ref="V40:W45" si="122">V39</f>
        <v>1800</v>
      </c>
      <c r="W40" s="18">
        <f t="shared" si="122"/>
        <v>1</v>
      </c>
      <c r="X40" s="18" t="str">
        <f t="shared" ref="X40:X45" si="123">X33</f>
        <v xml:space="preserve">Các tuyến đường giao thông đấu nối trực tiếp ra </v>
      </c>
      <c r="Y40" s="18" t="str">
        <f t="shared" ref="Y40:Z45" si="124">Y39</f>
        <v>Đường Hùng Vương (Hương lộ 19 cũ)</v>
      </c>
      <c r="Z40" s="18" t="str">
        <f t="shared" si="124"/>
        <v xml:space="preserve"> đoạn từ Cửa hàng xăng dầu An Phú</v>
      </c>
      <c r="AA40" s="18" t="str">
        <f t="shared" ref="AA40:AA45" si="125">AA39</f>
        <v xml:space="preserve"> đến Đường Nguyễn Hữu Cảnh</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100.5" customHeight="1" x14ac:dyDescent="0.25">
      <c r="A41" s="56">
        <f t="shared" si="10"/>
        <v>38</v>
      </c>
      <c r="B41" s="56" t="str">
        <f t="shared" si="108"/>
        <v>VT3</v>
      </c>
      <c r="C41" s="464" t="str">
        <f>X41&amp;Y41&amp;Z41&amp;AA41&amp;AB41&amp;"
"&amp;AC41&amp;"
"&amp;AD41&amp;"
"&amp;AE41</f>
        <v>Các tuyến đường giao thông đấu nối trực tiếp ra Đường Hùng Vương (Hương lộ 19 cũ) đoạn từ Cửa hàng xăng dầu An Phú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5"/>
      <c r="E41" s="466"/>
      <c r="F41" s="179">
        <f t="shared" si="109"/>
        <v>2000</v>
      </c>
      <c r="G41" s="222">
        <f t="shared" si="110"/>
        <v>1400</v>
      </c>
      <c r="H41" s="222">
        <f t="shared" si="111"/>
        <v>1200</v>
      </c>
      <c r="I41" s="179">
        <f t="shared" si="18"/>
        <v>2500</v>
      </c>
      <c r="J41" s="222">
        <f t="shared" si="19"/>
        <v>1800</v>
      </c>
      <c r="K41" s="222">
        <f t="shared" si="20"/>
        <v>1500</v>
      </c>
      <c r="L41" s="175">
        <f t="shared" si="112"/>
        <v>1.25</v>
      </c>
      <c r="M41" s="397">
        <f t="shared" si="113"/>
        <v>1.2857142857142858</v>
      </c>
      <c r="N41" s="397">
        <f t="shared" si="114"/>
        <v>1.25</v>
      </c>
      <c r="O41" s="58">
        <f t="shared" si="115"/>
        <v>7200</v>
      </c>
      <c r="P41" s="58">
        <f t="shared" si="116"/>
        <v>2600</v>
      </c>
      <c r="Q41" s="58">
        <f t="shared" si="117"/>
        <v>2000</v>
      </c>
      <c r="R41" s="58">
        <f t="shared" si="118"/>
        <v>1400</v>
      </c>
      <c r="S41" s="18">
        <f t="shared" si="119"/>
        <v>9000</v>
      </c>
      <c r="T41" s="18">
        <f t="shared" si="120"/>
        <v>3300</v>
      </c>
      <c r="U41" s="18">
        <f t="shared" si="121"/>
        <v>2500</v>
      </c>
      <c r="V41" s="18">
        <f t="shared" si="122"/>
        <v>1800</v>
      </c>
      <c r="W41" s="18">
        <f t="shared" si="122"/>
        <v>1</v>
      </c>
      <c r="X41" s="18" t="str">
        <f t="shared" si="123"/>
        <v xml:space="preserve">Các tuyến đường giao thông đấu nối trực tiếp ra </v>
      </c>
      <c r="Y41" s="18" t="str">
        <f t="shared" si="124"/>
        <v>Đường Hùng Vương (Hương lộ 19 cũ)</v>
      </c>
      <c r="Z41" s="18" t="str">
        <f t="shared" si="124"/>
        <v xml:space="preserve"> đoạn từ Cửa hàng xăng dầu An Phú</v>
      </c>
      <c r="AA41" s="18" t="str">
        <f t="shared" si="125"/>
        <v xml:space="preserve"> đến Đường Nguyễn Hữu Cảnh</v>
      </c>
      <c r="AB41" s="18" t="str">
        <f t="shared" ref="AB41:AE41" si="126">AB34</f>
        <v xml:space="preserve"> đã được đầu tư mặt đường nhựa, bê tông xi măng:</v>
      </c>
      <c r="AC41" s="18" t="str">
        <f t="shared" si="126"/>
        <v>- Có bề rộng ≥5m, cách đường giao thông &gt;1.000m.</v>
      </c>
      <c r="AD41" s="18" t="str">
        <f t="shared" si="126"/>
        <v>- Có bề rộng từ ≥3m đến &lt;5m, cách đường giao thông từ &gt;500m đến ≤1.000m.</v>
      </c>
      <c r="AE41" s="18" t="str">
        <f t="shared" si="126"/>
        <v>- Có bề rộng &lt;3m, cách đường giao thông ≤200m.</v>
      </c>
    </row>
    <row r="42" spans="1:31" s="72" customFormat="1" ht="126" customHeight="1" x14ac:dyDescent="0.25">
      <c r="A42" s="56">
        <f t="shared" si="10"/>
        <v>39</v>
      </c>
      <c r="B42" s="56" t="str">
        <f t="shared" si="108"/>
        <v>VT4</v>
      </c>
      <c r="C42" s="464" t="str">
        <f>X42&amp;Y42&amp;Z42&amp;AA42&amp;AB42</f>
        <v>Các tuyến đường giao thông đấu nối trực tiếp ra Đường Hùng Vương (Hương lộ 19 cũ) đoạn từ Cửa hàng xăng dầu An Phú đến Đường Nguyễn Hữu Cảnh đã được đầu tư mặt đường nhựa, bê tông xi măng:
- Có bề rộng từ ≥3m đến &lt;5m, cách đường giao thông &gt;1.000m.
- Có bề rộng &lt;3m, cách đường giao thông &gt;200m.</v>
      </c>
      <c r="D42" s="465"/>
      <c r="E42" s="466"/>
      <c r="F42" s="179">
        <f t="shared" si="109"/>
        <v>1400</v>
      </c>
      <c r="G42" s="222">
        <f t="shared" si="110"/>
        <v>979.99999999999989</v>
      </c>
      <c r="H42" s="222">
        <f t="shared" si="111"/>
        <v>840</v>
      </c>
      <c r="I42" s="179">
        <f t="shared" si="18"/>
        <v>1800</v>
      </c>
      <c r="J42" s="222">
        <f t="shared" si="19"/>
        <v>1300</v>
      </c>
      <c r="K42" s="222">
        <f t="shared" si="20"/>
        <v>1100</v>
      </c>
      <c r="L42" s="175">
        <f t="shared" si="112"/>
        <v>1.2857142857142858</v>
      </c>
      <c r="M42" s="397">
        <f t="shared" si="113"/>
        <v>1.3265306122448981</v>
      </c>
      <c r="N42" s="397">
        <f t="shared" si="114"/>
        <v>1.3095238095238095</v>
      </c>
      <c r="O42" s="58">
        <f t="shared" si="115"/>
        <v>7200</v>
      </c>
      <c r="P42" s="58">
        <f t="shared" si="116"/>
        <v>2600</v>
      </c>
      <c r="Q42" s="58">
        <f t="shared" si="117"/>
        <v>2000</v>
      </c>
      <c r="R42" s="58">
        <f t="shared" si="118"/>
        <v>1400</v>
      </c>
      <c r="S42" s="18">
        <f t="shared" si="119"/>
        <v>9000</v>
      </c>
      <c r="T42" s="18">
        <f t="shared" si="120"/>
        <v>3300</v>
      </c>
      <c r="U42" s="18">
        <f t="shared" si="121"/>
        <v>2500</v>
      </c>
      <c r="V42" s="18">
        <f t="shared" si="122"/>
        <v>1800</v>
      </c>
      <c r="W42" s="18">
        <f t="shared" si="122"/>
        <v>1</v>
      </c>
      <c r="X42" s="18" t="str">
        <f t="shared" si="123"/>
        <v xml:space="preserve">Các tuyến đường giao thông đấu nối trực tiếp ra </v>
      </c>
      <c r="Y42" s="18" t="str">
        <f t="shared" si="124"/>
        <v>Đường Hùng Vương (Hương lộ 19 cũ)</v>
      </c>
      <c r="Z42" s="18" t="str">
        <f t="shared" si="124"/>
        <v xml:space="preserve"> đoạn từ Cửa hàng xăng dầu An Phú</v>
      </c>
      <c r="AA42" s="18" t="str">
        <f t="shared" si="125"/>
        <v xml:space="preserve"> đến Đường Nguyễn Hữu Cảnh</v>
      </c>
      <c r="AB42" s="18" t="str">
        <f t="shared" ref="AB42:AE42" si="127">AB35</f>
        <v xml:space="preserve"> đã được đầu tư mặt đường nhựa, bê tông xi măng:
- Có bề rộng từ ≥3m đến &lt;5m, cách đường giao thông &gt;1.000m.
- Có bề rộng &lt;3m, cách đường giao thông &gt;200m.</v>
      </c>
      <c r="AC42" s="18">
        <f t="shared" si="127"/>
        <v>0</v>
      </c>
      <c r="AD42" s="18">
        <f t="shared" si="127"/>
        <v>0</v>
      </c>
      <c r="AE42" s="18">
        <f t="shared" si="127"/>
        <v>0</v>
      </c>
    </row>
    <row r="43" spans="1:31" s="72" customFormat="1" ht="84.75" customHeight="1" x14ac:dyDescent="0.25">
      <c r="A43" s="56">
        <f t="shared" si="10"/>
        <v>40</v>
      </c>
      <c r="B43" s="56" t="str">
        <f t="shared" si="108"/>
        <v>VT2*0,8</v>
      </c>
      <c r="C43" s="464" t="str">
        <f>X43&amp;Y43&amp;Z43&amp;AA43&amp;AB43&amp;"
"&amp;AC43&amp;"
"
&amp;AD43</f>
        <v>Các tuyến đường giao thông không đấu nối trực tiếp và thông ra Đường Hùng Vương (Hương lộ 19 cũ) đoạn từ Cửa hàng xăng dầu An Phú đến Đường Nguyễn Hữu Cảnh đã được đầu tư mặt đường nhựa, bê tông xi măng:
- Có bề rộng ≥5m, cách đường giao thông ≤1.000m.
- Có bề rộng từ ≥3m đến &lt;5m, cách đường giao thông ≤500m.</v>
      </c>
      <c r="D43" s="465"/>
      <c r="E43" s="466"/>
      <c r="F43" s="179">
        <f t="shared" si="109"/>
        <v>2600</v>
      </c>
      <c r="G43" s="222">
        <f t="shared" si="110"/>
        <v>1819.9999999999998</v>
      </c>
      <c r="H43" s="222">
        <f t="shared" si="111"/>
        <v>1560</v>
      </c>
      <c r="I43" s="179">
        <f t="shared" si="18"/>
        <v>3000</v>
      </c>
      <c r="J43" s="222">
        <f t="shared" si="19"/>
        <v>2100</v>
      </c>
      <c r="K43" s="222">
        <f t="shared" si="20"/>
        <v>1800</v>
      </c>
      <c r="L43" s="175">
        <f t="shared" si="112"/>
        <v>1.1538461538461537</v>
      </c>
      <c r="M43" s="397">
        <f t="shared" si="113"/>
        <v>1.153846153846154</v>
      </c>
      <c r="N43" s="397">
        <f t="shared" si="114"/>
        <v>1.1538461538461537</v>
      </c>
      <c r="O43" s="58">
        <f t="shared" si="115"/>
        <v>7200</v>
      </c>
      <c r="P43" s="58">
        <f t="shared" si="116"/>
        <v>2600</v>
      </c>
      <c r="Q43" s="58">
        <f t="shared" si="117"/>
        <v>2000</v>
      </c>
      <c r="R43" s="58">
        <f t="shared" si="118"/>
        <v>1400</v>
      </c>
      <c r="S43" s="18">
        <f t="shared" si="119"/>
        <v>9000</v>
      </c>
      <c r="T43" s="18">
        <f t="shared" si="120"/>
        <v>3300</v>
      </c>
      <c r="U43" s="18">
        <f t="shared" si="121"/>
        <v>2500</v>
      </c>
      <c r="V43" s="18">
        <f t="shared" si="122"/>
        <v>1800</v>
      </c>
      <c r="W43" s="18">
        <f t="shared" si="122"/>
        <v>1</v>
      </c>
      <c r="X43" s="18" t="str">
        <f t="shared" si="123"/>
        <v xml:space="preserve">Các tuyến đường giao thông không đấu nối trực tiếp và thông ra </v>
      </c>
      <c r="Y43" s="18" t="str">
        <f t="shared" si="124"/>
        <v>Đường Hùng Vương (Hương lộ 19 cũ)</v>
      </c>
      <c r="Z43" s="18" t="str">
        <f t="shared" si="124"/>
        <v xml:space="preserve"> đoạn từ Cửa hàng xăng dầu An Phú</v>
      </c>
      <c r="AA43" s="18" t="str">
        <f t="shared" si="125"/>
        <v xml:space="preserve"> đến Đường Nguyễn Hữu Cảnh</v>
      </c>
      <c r="AB43" s="18" t="str">
        <f t="shared" ref="AB43:AE43" si="128">AB36</f>
        <v xml:space="preserve"> đã được đầu tư mặt đường nhựa, bê tông xi măng:</v>
      </c>
      <c r="AC43" s="18" t="str">
        <f t="shared" si="128"/>
        <v>- Có bề rộng ≥5m, cách đường giao thông ≤1.000m.</v>
      </c>
      <c r="AD43" s="18" t="str">
        <f t="shared" si="128"/>
        <v>- Có bề rộng từ ≥3m đến &lt;5m, cách đường giao thông ≤500m.</v>
      </c>
      <c r="AE43" s="18">
        <f t="shared" si="128"/>
        <v>0</v>
      </c>
    </row>
    <row r="44" spans="1:31" s="72" customFormat="1" ht="100.5" customHeight="1" x14ac:dyDescent="0.25">
      <c r="A44" s="56">
        <f t="shared" si="10"/>
        <v>41</v>
      </c>
      <c r="B44" s="56" t="str">
        <f t="shared" si="108"/>
        <v>VT3*0,8</v>
      </c>
      <c r="C44" s="464" t="str">
        <f>X44&amp;Y44&amp;Z44&amp;AA44&amp;AB44&amp;"
"&amp;AC44&amp;"
"
&amp;AD44&amp;"
"&amp;AE44</f>
        <v>Các tuyến đường giao thông không đấu nối trực tiếp và thông ra Đường Hùng Vương (Hương lộ 19 cũ) đoạn từ Cửa hàng xăng dầu An Phú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5"/>
      <c r="E44" s="466"/>
      <c r="F44" s="179">
        <f t="shared" si="109"/>
        <v>2000</v>
      </c>
      <c r="G44" s="222">
        <f t="shared" si="110"/>
        <v>1400</v>
      </c>
      <c r="H44" s="222">
        <f t="shared" si="111"/>
        <v>1200</v>
      </c>
      <c r="I44" s="179">
        <f t="shared" si="18"/>
        <v>2300</v>
      </c>
      <c r="J44" s="222">
        <f t="shared" si="19"/>
        <v>1600</v>
      </c>
      <c r="K44" s="222">
        <f t="shared" si="20"/>
        <v>1400</v>
      </c>
      <c r="L44" s="175">
        <f t="shared" si="112"/>
        <v>1.1499999999999999</v>
      </c>
      <c r="M44" s="397">
        <f t="shared" si="113"/>
        <v>1.1428571428571428</v>
      </c>
      <c r="N44" s="397">
        <f t="shared" si="114"/>
        <v>1.1666666666666667</v>
      </c>
      <c r="O44" s="58">
        <f t="shared" si="115"/>
        <v>7200</v>
      </c>
      <c r="P44" s="58">
        <f t="shared" si="116"/>
        <v>2600</v>
      </c>
      <c r="Q44" s="58">
        <f t="shared" si="117"/>
        <v>2000</v>
      </c>
      <c r="R44" s="58">
        <f t="shared" si="118"/>
        <v>1400</v>
      </c>
      <c r="S44" s="18">
        <f t="shared" si="119"/>
        <v>9000</v>
      </c>
      <c r="T44" s="18">
        <f t="shared" si="120"/>
        <v>3300</v>
      </c>
      <c r="U44" s="18">
        <f t="shared" si="121"/>
        <v>2500</v>
      </c>
      <c r="V44" s="18">
        <f t="shared" si="122"/>
        <v>1800</v>
      </c>
      <c r="W44" s="18">
        <f t="shared" si="122"/>
        <v>1</v>
      </c>
      <c r="X44" s="18" t="str">
        <f t="shared" si="123"/>
        <v xml:space="preserve">Các tuyến đường giao thông không đấu nối trực tiếp và thông ra </v>
      </c>
      <c r="Y44" s="18" t="str">
        <f t="shared" si="124"/>
        <v>Đường Hùng Vương (Hương lộ 19 cũ)</v>
      </c>
      <c r="Z44" s="18" t="str">
        <f t="shared" si="124"/>
        <v xml:space="preserve"> đoạn từ Cửa hàng xăng dầu An Phú</v>
      </c>
      <c r="AA44" s="18" t="str">
        <f t="shared" si="125"/>
        <v xml:space="preserve"> đến Đường Nguyễn Hữu Cảnh</v>
      </c>
      <c r="AB44" s="18" t="str">
        <f t="shared" ref="AB44:AE44" si="129">AB37</f>
        <v xml:space="preserve"> đã được đầu tư mặt đường nhựa, bê tông xi măng:</v>
      </c>
      <c r="AC44" s="18" t="str">
        <f t="shared" si="129"/>
        <v>- Có bề rộng ≥5m, cách đường giao thông &gt;1.000m.</v>
      </c>
      <c r="AD44" s="18" t="str">
        <f t="shared" si="129"/>
        <v>- Có bề rộng từ ≥3m đến &lt;5m, cách đường giao thông từ &gt;500m đến ≤1.000m.</v>
      </c>
      <c r="AE44" s="18" t="str">
        <f t="shared" si="129"/>
        <v>- Có bề rộng &lt;3m, cách đường giao thông ≤200m.</v>
      </c>
    </row>
    <row r="45" spans="1:31" s="72" customFormat="1" ht="126" customHeight="1" x14ac:dyDescent="0.25">
      <c r="A45" s="56">
        <f t="shared" si="10"/>
        <v>42</v>
      </c>
      <c r="B45" s="56" t="str">
        <f t="shared" si="108"/>
        <v>VT4*0,8</v>
      </c>
      <c r="C45" s="467" t="str">
        <f>X45&amp;Y45&amp;Z45&amp;AA45&amp;AB45</f>
        <v>Các tuyến đường giao thông không đấu nối trực tiếp và thông ra Đường Hùng Vương (Hương lộ 19 cũ) đoạn từ Cửa hàng xăng dầu An Phú đến Đường Nguyễn Hữu Cảnh đã được đầu tư mặt đường nhựa, bê tông xi măng:
- Có bề rộng từ ≥3m đến &lt;5m, cách đường giao thông &gt;1.000m.
- Có bề rộng &lt;3m, cách đường giao thông &gt;200m.</v>
      </c>
      <c r="D45" s="468"/>
      <c r="E45" s="469"/>
      <c r="F45" s="179">
        <f t="shared" si="109"/>
        <v>1400</v>
      </c>
      <c r="G45" s="222">
        <f t="shared" si="110"/>
        <v>979.99999999999989</v>
      </c>
      <c r="H45" s="222">
        <f t="shared" si="111"/>
        <v>840</v>
      </c>
      <c r="I45" s="179">
        <f t="shared" si="18"/>
        <v>1600</v>
      </c>
      <c r="J45" s="222">
        <f t="shared" si="19"/>
        <v>1100</v>
      </c>
      <c r="K45" s="222">
        <f t="shared" si="20"/>
        <v>960</v>
      </c>
      <c r="L45" s="175">
        <f t="shared" si="112"/>
        <v>1.1428571428571428</v>
      </c>
      <c r="M45" s="397">
        <f t="shared" si="113"/>
        <v>1.1224489795918369</v>
      </c>
      <c r="N45" s="397">
        <f t="shared" si="114"/>
        <v>1.1428571428571428</v>
      </c>
      <c r="O45" s="58">
        <f t="shared" si="115"/>
        <v>7200</v>
      </c>
      <c r="P45" s="58">
        <f t="shared" si="116"/>
        <v>2600</v>
      </c>
      <c r="Q45" s="58">
        <f t="shared" si="117"/>
        <v>2000</v>
      </c>
      <c r="R45" s="58">
        <f t="shared" si="118"/>
        <v>1400</v>
      </c>
      <c r="S45" s="18">
        <f t="shared" si="119"/>
        <v>9000</v>
      </c>
      <c r="T45" s="18">
        <f t="shared" si="120"/>
        <v>3300</v>
      </c>
      <c r="U45" s="18">
        <f t="shared" si="121"/>
        <v>2500</v>
      </c>
      <c r="V45" s="18">
        <f t="shared" si="122"/>
        <v>1800</v>
      </c>
      <c r="W45" s="18">
        <f t="shared" si="122"/>
        <v>1</v>
      </c>
      <c r="X45" s="18" t="str">
        <f t="shared" si="123"/>
        <v xml:space="preserve">Các tuyến đường giao thông không đấu nối trực tiếp và thông ra </v>
      </c>
      <c r="Y45" s="18" t="str">
        <f t="shared" si="124"/>
        <v>Đường Hùng Vương (Hương lộ 19 cũ)</v>
      </c>
      <c r="Z45" s="18" t="str">
        <f t="shared" si="124"/>
        <v xml:space="preserve"> đoạn từ Cửa hàng xăng dầu An Phú</v>
      </c>
      <c r="AA45" s="18" t="str">
        <f t="shared" si="125"/>
        <v xml:space="preserve"> đến Đường Nguyễn Hữu Cảnh</v>
      </c>
      <c r="AB45" s="18" t="str">
        <f t="shared" ref="AB45:AE45" si="130">AB38</f>
        <v xml:space="preserve"> đã được đầu tư mặt đường nhựa, bê tông xi măng:
- Có bề rộng từ ≥3m đến &lt;5m, cách đường giao thông &gt;1.000m.
- Có bề rộng &lt;3m, cách đường giao thông &gt;200m.</v>
      </c>
      <c r="AC45" s="18">
        <f t="shared" si="130"/>
        <v>0</v>
      </c>
      <c r="AD45" s="18">
        <f t="shared" si="130"/>
        <v>0</v>
      </c>
      <c r="AE45" s="18">
        <f t="shared" si="130"/>
        <v>0</v>
      </c>
    </row>
    <row r="46" spans="1:31" s="72" customFormat="1" ht="63" customHeight="1" x14ac:dyDescent="0.25">
      <c r="A46" s="56">
        <f t="shared" si="10"/>
        <v>43</v>
      </c>
      <c r="B46" s="56" t="str">
        <f>'Đầu vào (2)'!G43</f>
        <v>NT4NT1_D3</v>
      </c>
      <c r="C46" s="57" t="str">
        <f>'Đầu vào (2)'!H43</f>
        <v>Đường Hùng Vương (Hương lộ 19 cũ)</v>
      </c>
      <c r="D46" s="57" t="str">
        <f>'Đầu vào (2)'!I43</f>
        <v>Đường Nguyễn Hữu Cảnh</v>
      </c>
      <c r="E46" s="57" t="str">
        <f>'Đầu vào (2)'!K43</f>
        <v>Hết ranh xã Phước An</v>
      </c>
      <c r="F46" s="255">
        <f>O46</f>
        <v>6500</v>
      </c>
      <c r="G46" s="255">
        <f>F46*0.7</f>
        <v>4550</v>
      </c>
      <c r="H46" s="255">
        <f>F46*0.6</f>
        <v>3900</v>
      </c>
      <c r="I46" s="255">
        <f>S46</f>
        <v>8300</v>
      </c>
      <c r="J46" s="222">
        <f t="shared" si="19"/>
        <v>5800</v>
      </c>
      <c r="K46" s="222">
        <f t="shared" si="20"/>
        <v>5000</v>
      </c>
      <c r="L46" s="256">
        <f>I46/F46</f>
        <v>1.2769230769230768</v>
      </c>
      <c r="M46" s="393">
        <f>J46/G46</f>
        <v>1.2747252747252746</v>
      </c>
      <c r="N46" s="393">
        <f>K46/H46</f>
        <v>1.2820512820512822</v>
      </c>
      <c r="O46" s="58">
        <f>'Đầu vào (2)'!L43</f>
        <v>6500</v>
      </c>
      <c r="P46" s="58">
        <f>'Đầu vào (2)'!M43</f>
        <v>2600</v>
      </c>
      <c r="Q46" s="58">
        <f>'Đầu vào (2)'!N43</f>
        <v>2000</v>
      </c>
      <c r="R46" s="58">
        <f>'Đầu vào (2)'!O43</f>
        <v>1400</v>
      </c>
      <c r="S46" s="18">
        <f>VLOOKUP(B46,'[1]Giá đề xuất ODT'!$G$11:$AD$2233,21,0)</f>
        <v>8300</v>
      </c>
      <c r="T46" s="18">
        <f>VLOOKUP(B46,'[1]Giá đề xuất ODT'!$G$11:$AD$2233,22,0)</f>
        <v>3300</v>
      </c>
      <c r="U46" s="18">
        <f>VLOOKUP(B46,'[1]Giá đề xuất ODT'!$G$11:$AD$2233,23,0)</f>
        <v>2600</v>
      </c>
      <c r="V46" s="18">
        <f>VLOOKUP(B46,'[1]Giá đề xuất ODT'!$G$11:$AD$2233,24,0)</f>
        <v>1800</v>
      </c>
      <c r="W46" s="18">
        <v>1</v>
      </c>
      <c r="X46" s="18"/>
      <c r="Y46" s="18" t="str">
        <f>C46</f>
        <v>Đường Hùng Vương (Hương lộ 19 cũ)</v>
      </c>
      <c r="Z46" s="18" t="str">
        <f>" đoạn từ "&amp;D46</f>
        <v xml:space="preserve"> đoạn từ Đường Nguyễn Hữu Cảnh</v>
      </c>
      <c r="AA46" s="18" t="str">
        <f>" đến "&amp;E46</f>
        <v xml:space="preserve"> đến Hết ranh xã Phước An</v>
      </c>
      <c r="AB46" s="18"/>
      <c r="AC46" s="18"/>
      <c r="AD46" s="18"/>
      <c r="AE46" s="18">
        <v>0</v>
      </c>
    </row>
    <row r="47" spans="1:31" s="72" customFormat="1" ht="84.75" customHeight="1" x14ac:dyDescent="0.25">
      <c r="A47" s="56">
        <f t="shared" si="10"/>
        <v>44</v>
      </c>
      <c r="B47" s="56" t="str">
        <f t="shared" ref="B47:B52" si="131">B40</f>
        <v>VT2</v>
      </c>
      <c r="C47" s="450" t="str">
        <f>X47&amp;Y47&amp;Z47&amp;AA47&amp;AB47&amp;"
"&amp;AC47&amp;"
"
&amp;AD47</f>
        <v>Các tuyến đường giao thông đấu nối trực tiếp ra Đường Hùng Vương (Hương lộ 19 cũ) đoạn từ Đường Nguyễn Hữu Cảnh đến Hết ranh xã Phước An đã được đầu tư mặt đường nhựa, bê tông xi măng:
- Có bề rộng ≥5m, cách đường giao thông ≤1.000m.
- Có bề rộng từ ≥3m đến &lt;5m, cách đường giao thông ≤500m.</v>
      </c>
      <c r="D47" s="451"/>
      <c r="E47" s="452"/>
      <c r="F47" s="179">
        <f t="shared" ref="F47:F52" si="132">IF(B47="VT2",P47,IF(B47="VT3",Q47,IF(B47="VT2*0,8",P47,IF(B47="VT3*0,8",Q47,R47))))</f>
        <v>2600</v>
      </c>
      <c r="G47" s="222">
        <f t="shared" ref="G47:G52" si="133">F47*0.7</f>
        <v>1819.9999999999998</v>
      </c>
      <c r="H47" s="222">
        <f t="shared" ref="H47:H52" si="134">F47*0.6</f>
        <v>1560</v>
      </c>
      <c r="I47" s="179">
        <f t="shared" si="18"/>
        <v>3300</v>
      </c>
      <c r="J47" s="222">
        <f t="shared" si="19"/>
        <v>2300</v>
      </c>
      <c r="K47" s="222">
        <f t="shared" si="20"/>
        <v>2000</v>
      </c>
      <c r="L47" s="175">
        <f t="shared" ref="L47:L52" si="135">I47/F47</f>
        <v>1.2692307692307692</v>
      </c>
      <c r="M47" s="397">
        <f t="shared" ref="M47:M52" si="136">J47/G47</f>
        <v>1.2637362637362639</v>
      </c>
      <c r="N47" s="397">
        <f t="shared" ref="N47:N52" si="137">K47/H47</f>
        <v>1.2820512820512822</v>
      </c>
      <c r="O47" s="58">
        <f t="shared" ref="O47:O52" si="138">O46</f>
        <v>6500</v>
      </c>
      <c r="P47" s="58">
        <f t="shared" ref="P47:P52" si="139">P46</f>
        <v>2600</v>
      </c>
      <c r="Q47" s="58">
        <f t="shared" ref="Q47:Q52" si="140">Q46</f>
        <v>2000</v>
      </c>
      <c r="R47" s="58">
        <f t="shared" ref="R47:R52" si="141">R46</f>
        <v>1400</v>
      </c>
      <c r="S47" s="18">
        <f t="shared" ref="S47:S52" si="142">S46</f>
        <v>8300</v>
      </c>
      <c r="T47" s="18">
        <f t="shared" ref="T47:T52" si="143">T46</f>
        <v>3300</v>
      </c>
      <c r="U47" s="18">
        <f t="shared" ref="U47:U52" si="144">U46</f>
        <v>2600</v>
      </c>
      <c r="V47" s="18">
        <f t="shared" ref="V47:W52" si="145">V46</f>
        <v>1800</v>
      </c>
      <c r="W47" s="18">
        <f t="shared" si="145"/>
        <v>1</v>
      </c>
      <c r="X47" s="18" t="str">
        <f t="shared" ref="X47:X52" si="146">X40</f>
        <v xml:space="preserve">Các tuyến đường giao thông đấu nối trực tiếp ra </v>
      </c>
      <c r="Y47" s="18" t="str">
        <f t="shared" ref="Y47:Z52" si="147">Y46</f>
        <v>Đường Hùng Vương (Hương lộ 19 cũ)</v>
      </c>
      <c r="Z47" s="18" t="str">
        <f t="shared" si="147"/>
        <v xml:space="preserve"> đoạn từ Đường Nguyễn Hữu Cảnh</v>
      </c>
      <c r="AA47" s="18" t="str">
        <f t="shared" ref="AA47:AA52" si="148">AA46</f>
        <v xml:space="preserve"> đến Hết ranh xã Phước An</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100.5" customHeight="1" x14ac:dyDescent="0.25">
      <c r="A48" s="56">
        <f t="shared" si="10"/>
        <v>45</v>
      </c>
      <c r="B48" s="56" t="str">
        <f t="shared" si="131"/>
        <v>VT3</v>
      </c>
      <c r="C48" s="450" t="str">
        <f>X48&amp;Y48&amp;Z48&amp;AA48&amp;AB48&amp;"
"&amp;AC48&amp;"
"&amp;AD48&amp;"
"&amp;AE48</f>
        <v>Các tuyến đường giao thông đấu nối trực tiếp ra Đường Hùng Vương (Hương lộ 19 cũ) đoạn từ Đường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1"/>
      <c r="E48" s="452"/>
      <c r="F48" s="179">
        <f t="shared" si="132"/>
        <v>2000</v>
      </c>
      <c r="G48" s="222">
        <f t="shared" si="133"/>
        <v>1400</v>
      </c>
      <c r="H48" s="222">
        <f t="shared" si="134"/>
        <v>1200</v>
      </c>
      <c r="I48" s="179">
        <f t="shared" si="18"/>
        <v>2600</v>
      </c>
      <c r="J48" s="222">
        <f t="shared" si="19"/>
        <v>1800</v>
      </c>
      <c r="K48" s="222">
        <f t="shared" si="20"/>
        <v>1600</v>
      </c>
      <c r="L48" s="175">
        <f t="shared" si="135"/>
        <v>1.3</v>
      </c>
      <c r="M48" s="397">
        <f t="shared" si="136"/>
        <v>1.2857142857142858</v>
      </c>
      <c r="N48" s="397">
        <f t="shared" si="137"/>
        <v>1.3333333333333333</v>
      </c>
      <c r="O48" s="58">
        <f t="shared" si="138"/>
        <v>6500</v>
      </c>
      <c r="P48" s="58">
        <f t="shared" si="139"/>
        <v>2600</v>
      </c>
      <c r="Q48" s="58">
        <f t="shared" si="140"/>
        <v>2000</v>
      </c>
      <c r="R48" s="58">
        <f t="shared" si="141"/>
        <v>1400</v>
      </c>
      <c r="S48" s="18">
        <f t="shared" si="142"/>
        <v>8300</v>
      </c>
      <c r="T48" s="18">
        <f t="shared" si="143"/>
        <v>3300</v>
      </c>
      <c r="U48" s="18">
        <f t="shared" si="144"/>
        <v>2600</v>
      </c>
      <c r="V48" s="18">
        <f t="shared" si="145"/>
        <v>1800</v>
      </c>
      <c r="W48" s="18">
        <f t="shared" si="145"/>
        <v>1</v>
      </c>
      <c r="X48" s="18" t="str">
        <f t="shared" si="146"/>
        <v xml:space="preserve">Các tuyến đường giao thông đấu nối trực tiếp ra </v>
      </c>
      <c r="Y48" s="18" t="str">
        <f t="shared" si="147"/>
        <v>Đường Hùng Vương (Hương lộ 19 cũ)</v>
      </c>
      <c r="Z48" s="18" t="str">
        <f t="shared" si="147"/>
        <v xml:space="preserve"> đoạn từ Đường Nguyễn Hữu Cảnh</v>
      </c>
      <c r="AA48" s="18" t="str">
        <f t="shared" si="148"/>
        <v xml:space="preserve"> đến Hết ranh xã Phước An</v>
      </c>
      <c r="AB48" s="18" t="str">
        <f t="shared" ref="AB48:AE48" si="149">AB41</f>
        <v xml:space="preserve"> đã được đầu tư mặt đường nhựa, bê tông xi măng:</v>
      </c>
      <c r="AC48" s="18" t="str">
        <f t="shared" si="149"/>
        <v>- Có bề rộng ≥5m, cách đường giao thông &gt;1.000m.</v>
      </c>
      <c r="AD48" s="18" t="str">
        <f t="shared" si="149"/>
        <v>- Có bề rộng từ ≥3m đến &lt;5m, cách đường giao thông từ &gt;500m đến ≤1.000m.</v>
      </c>
      <c r="AE48" s="18" t="str">
        <f t="shared" si="149"/>
        <v>- Có bề rộng &lt;3m, cách đường giao thông ≤200m.</v>
      </c>
    </row>
    <row r="49" spans="1:31" s="72" customFormat="1" ht="126" customHeight="1" x14ac:dyDescent="0.25">
      <c r="A49" s="56">
        <f t="shared" si="10"/>
        <v>46</v>
      </c>
      <c r="B49" s="56" t="str">
        <f t="shared" si="131"/>
        <v>VT4</v>
      </c>
      <c r="C49" s="450" t="str">
        <f>X49&amp;Y49&amp;Z49&amp;AA49&amp;AB49</f>
        <v>Các tuyến đường giao thông đấu nối trực tiếp ra Đường Hùng Vương (Hương lộ 19 cũ) đoạn từ Đường Nguyễn Hữu Cảnh đến Hết ranh xã Phước An đã được đầu tư mặt đường nhựa, bê tông xi măng:
- Có bề rộng từ ≥3m đến &lt;5m, cách đường giao thông &gt;1.000m.
- Có bề rộng &lt;3m, cách đường giao thông &gt;200m.</v>
      </c>
      <c r="D49" s="451"/>
      <c r="E49" s="452"/>
      <c r="F49" s="179">
        <f t="shared" si="132"/>
        <v>1400</v>
      </c>
      <c r="G49" s="222">
        <f t="shared" si="133"/>
        <v>979.99999999999989</v>
      </c>
      <c r="H49" s="222">
        <f t="shared" si="134"/>
        <v>840</v>
      </c>
      <c r="I49" s="179">
        <f t="shared" si="18"/>
        <v>1800</v>
      </c>
      <c r="J49" s="222">
        <f t="shared" si="19"/>
        <v>1300</v>
      </c>
      <c r="K49" s="222">
        <f t="shared" si="20"/>
        <v>1100</v>
      </c>
      <c r="L49" s="175">
        <f t="shared" si="135"/>
        <v>1.2857142857142858</v>
      </c>
      <c r="M49" s="397">
        <f t="shared" si="136"/>
        <v>1.3265306122448981</v>
      </c>
      <c r="N49" s="397">
        <f t="shared" si="137"/>
        <v>1.3095238095238095</v>
      </c>
      <c r="O49" s="58">
        <f t="shared" si="138"/>
        <v>6500</v>
      </c>
      <c r="P49" s="58">
        <f t="shared" si="139"/>
        <v>2600</v>
      </c>
      <c r="Q49" s="58">
        <f t="shared" si="140"/>
        <v>2000</v>
      </c>
      <c r="R49" s="58">
        <f t="shared" si="141"/>
        <v>1400</v>
      </c>
      <c r="S49" s="18">
        <f t="shared" si="142"/>
        <v>8300</v>
      </c>
      <c r="T49" s="18">
        <f t="shared" si="143"/>
        <v>3300</v>
      </c>
      <c r="U49" s="18">
        <f t="shared" si="144"/>
        <v>2600</v>
      </c>
      <c r="V49" s="18">
        <f t="shared" si="145"/>
        <v>1800</v>
      </c>
      <c r="W49" s="18">
        <f t="shared" si="145"/>
        <v>1</v>
      </c>
      <c r="X49" s="18" t="str">
        <f t="shared" si="146"/>
        <v xml:space="preserve">Các tuyến đường giao thông đấu nối trực tiếp ra </v>
      </c>
      <c r="Y49" s="18" t="str">
        <f t="shared" si="147"/>
        <v>Đường Hùng Vương (Hương lộ 19 cũ)</v>
      </c>
      <c r="Z49" s="18" t="str">
        <f t="shared" si="147"/>
        <v xml:space="preserve"> đoạn từ Đường Nguyễn Hữu Cảnh</v>
      </c>
      <c r="AA49" s="18" t="str">
        <f t="shared" si="148"/>
        <v xml:space="preserve"> đến Hết ranh xã Phước An</v>
      </c>
      <c r="AB49" s="18" t="str">
        <f t="shared" ref="AB49:AE49" si="150">AB42</f>
        <v xml:space="preserve"> đã được đầu tư mặt đường nhựa, bê tông xi măng:
- Có bề rộng từ ≥3m đến &lt;5m, cách đường giao thông &gt;1.000m.
- Có bề rộng &lt;3m, cách đường giao thông &gt;200m.</v>
      </c>
      <c r="AC49" s="18">
        <f t="shared" si="150"/>
        <v>0</v>
      </c>
      <c r="AD49" s="18">
        <f t="shared" si="150"/>
        <v>0</v>
      </c>
      <c r="AE49" s="18">
        <f t="shared" si="150"/>
        <v>0</v>
      </c>
    </row>
    <row r="50" spans="1:31" s="72" customFormat="1" ht="84.75" customHeight="1" x14ac:dyDescent="0.25">
      <c r="A50" s="56">
        <f t="shared" si="10"/>
        <v>47</v>
      </c>
      <c r="B50" s="56" t="str">
        <f t="shared" si="131"/>
        <v>VT2*0,8</v>
      </c>
      <c r="C50" s="450" t="str">
        <f>X50&amp;Y50&amp;Z50&amp;AA50&amp;AB50&amp;"
"&amp;AC50&amp;"
"
&amp;AD50</f>
        <v>Các tuyến đường giao thông không đấu nối trực tiếp và thông ra Đường Hùng Vương (Hương lộ 19 cũ) đoạn từ Đường Nguyễn Hữu Cảnh đến Hết ranh xã Phước An đã được đầu tư mặt đường nhựa, bê tông xi măng:
- Có bề rộng ≥5m, cách đường giao thông ≤1.000m.
- Có bề rộng từ ≥3m đến &lt;5m, cách đường giao thông ≤500m.</v>
      </c>
      <c r="D50" s="451"/>
      <c r="E50" s="452"/>
      <c r="F50" s="179">
        <f t="shared" si="132"/>
        <v>2600</v>
      </c>
      <c r="G50" s="222">
        <f t="shared" si="133"/>
        <v>1819.9999999999998</v>
      </c>
      <c r="H50" s="222">
        <f t="shared" si="134"/>
        <v>1560</v>
      </c>
      <c r="I50" s="179">
        <f t="shared" si="18"/>
        <v>3000</v>
      </c>
      <c r="J50" s="222">
        <f t="shared" si="19"/>
        <v>2100</v>
      </c>
      <c r="K50" s="222">
        <f t="shared" si="20"/>
        <v>1800</v>
      </c>
      <c r="L50" s="175">
        <f t="shared" si="135"/>
        <v>1.1538461538461537</v>
      </c>
      <c r="M50" s="397">
        <f t="shared" si="136"/>
        <v>1.153846153846154</v>
      </c>
      <c r="N50" s="397">
        <f t="shared" si="137"/>
        <v>1.1538461538461537</v>
      </c>
      <c r="O50" s="58">
        <f t="shared" si="138"/>
        <v>6500</v>
      </c>
      <c r="P50" s="58">
        <f t="shared" si="139"/>
        <v>2600</v>
      </c>
      <c r="Q50" s="58">
        <f t="shared" si="140"/>
        <v>2000</v>
      </c>
      <c r="R50" s="58">
        <f t="shared" si="141"/>
        <v>1400</v>
      </c>
      <c r="S50" s="18">
        <f t="shared" si="142"/>
        <v>8300</v>
      </c>
      <c r="T50" s="18">
        <f t="shared" si="143"/>
        <v>3300</v>
      </c>
      <c r="U50" s="18">
        <f t="shared" si="144"/>
        <v>2600</v>
      </c>
      <c r="V50" s="18">
        <f t="shared" si="145"/>
        <v>1800</v>
      </c>
      <c r="W50" s="18">
        <f t="shared" si="145"/>
        <v>1</v>
      </c>
      <c r="X50" s="18" t="str">
        <f t="shared" si="146"/>
        <v xml:space="preserve">Các tuyến đường giao thông không đấu nối trực tiếp và thông ra </v>
      </c>
      <c r="Y50" s="18" t="str">
        <f t="shared" si="147"/>
        <v>Đường Hùng Vương (Hương lộ 19 cũ)</v>
      </c>
      <c r="Z50" s="18" t="str">
        <f t="shared" si="147"/>
        <v xml:space="preserve"> đoạn từ Đường Nguyễn Hữu Cảnh</v>
      </c>
      <c r="AA50" s="18" t="str">
        <f t="shared" si="148"/>
        <v xml:space="preserve"> đến Hết ranh xã Phước An</v>
      </c>
      <c r="AB50" s="18" t="str">
        <f t="shared" ref="AB50:AE50" si="151">AB43</f>
        <v xml:space="preserve"> đã được đầu tư mặt đường nhựa, bê tông xi măng:</v>
      </c>
      <c r="AC50" s="18" t="str">
        <f t="shared" si="151"/>
        <v>- Có bề rộng ≥5m, cách đường giao thông ≤1.000m.</v>
      </c>
      <c r="AD50" s="18" t="str">
        <f t="shared" si="151"/>
        <v>- Có bề rộng từ ≥3m đến &lt;5m, cách đường giao thông ≤500m.</v>
      </c>
      <c r="AE50" s="18">
        <f t="shared" si="151"/>
        <v>0</v>
      </c>
    </row>
    <row r="51" spans="1:31" s="72" customFormat="1" ht="100.5" customHeight="1" x14ac:dyDescent="0.25">
      <c r="A51" s="56">
        <f t="shared" si="10"/>
        <v>48</v>
      </c>
      <c r="B51" s="56" t="str">
        <f t="shared" si="131"/>
        <v>VT3*0,8</v>
      </c>
      <c r="C51" s="450" t="str">
        <f>X51&amp;Y51&amp;Z51&amp;AA51&amp;AB51&amp;"
"&amp;AC51&amp;"
"
&amp;AD51&amp;"
"&amp;AE51</f>
        <v>Các tuyến đường giao thông không đấu nối trực tiếp và thông ra Đường Hùng Vương (Hương lộ 19 cũ) đoạn từ Đường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1"/>
      <c r="E51" s="452"/>
      <c r="F51" s="179">
        <f t="shared" si="132"/>
        <v>2000</v>
      </c>
      <c r="G51" s="222">
        <f t="shared" si="133"/>
        <v>1400</v>
      </c>
      <c r="H51" s="222">
        <f t="shared" si="134"/>
        <v>1200</v>
      </c>
      <c r="I51" s="179">
        <f t="shared" si="18"/>
        <v>2300</v>
      </c>
      <c r="J51" s="222">
        <f t="shared" si="19"/>
        <v>1600</v>
      </c>
      <c r="K51" s="222">
        <f t="shared" si="20"/>
        <v>1400</v>
      </c>
      <c r="L51" s="175">
        <f t="shared" si="135"/>
        <v>1.1499999999999999</v>
      </c>
      <c r="M51" s="397">
        <f t="shared" si="136"/>
        <v>1.1428571428571428</v>
      </c>
      <c r="N51" s="397">
        <f t="shared" si="137"/>
        <v>1.1666666666666667</v>
      </c>
      <c r="O51" s="58">
        <f t="shared" si="138"/>
        <v>6500</v>
      </c>
      <c r="P51" s="58">
        <f t="shared" si="139"/>
        <v>2600</v>
      </c>
      <c r="Q51" s="58">
        <f t="shared" si="140"/>
        <v>2000</v>
      </c>
      <c r="R51" s="58">
        <f t="shared" si="141"/>
        <v>1400</v>
      </c>
      <c r="S51" s="18">
        <f t="shared" si="142"/>
        <v>8300</v>
      </c>
      <c r="T51" s="18">
        <f t="shared" si="143"/>
        <v>3300</v>
      </c>
      <c r="U51" s="18">
        <f t="shared" si="144"/>
        <v>2600</v>
      </c>
      <c r="V51" s="18">
        <f t="shared" si="145"/>
        <v>1800</v>
      </c>
      <c r="W51" s="18">
        <f t="shared" si="145"/>
        <v>1</v>
      </c>
      <c r="X51" s="18" t="str">
        <f t="shared" si="146"/>
        <v xml:space="preserve">Các tuyến đường giao thông không đấu nối trực tiếp và thông ra </v>
      </c>
      <c r="Y51" s="18" t="str">
        <f t="shared" si="147"/>
        <v>Đường Hùng Vương (Hương lộ 19 cũ)</v>
      </c>
      <c r="Z51" s="18" t="str">
        <f t="shared" si="147"/>
        <v xml:space="preserve"> đoạn từ Đường Nguyễn Hữu Cảnh</v>
      </c>
      <c r="AA51" s="18" t="str">
        <f t="shared" si="148"/>
        <v xml:space="preserve"> đến Hết ranh xã Phước An</v>
      </c>
      <c r="AB51" s="18" t="str">
        <f t="shared" ref="AB51:AE51" si="152">AB44</f>
        <v xml:space="preserve"> đã được đầu tư mặt đường nhựa, bê tông xi măng:</v>
      </c>
      <c r="AC51" s="18" t="str">
        <f t="shared" si="152"/>
        <v>- Có bề rộng ≥5m, cách đường giao thông &gt;1.000m.</v>
      </c>
      <c r="AD51" s="18" t="str">
        <f t="shared" si="152"/>
        <v>- Có bề rộng từ ≥3m đến &lt;5m, cách đường giao thông từ &gt;500m đến ≤1.000m.</v>
      </c>
      <c r="AE51" s="18" t="str">
        <f t="shared" si="152"/>
        <v>- Có bề rộng &lt;3m, cách đường giao thông ≤200m.</v>
      </c>
    </row>
    <row r="52" spans="1:31" s="72" customFormat="1" ht="126" customHeight="1" x14ac:dyDescent="0.25">
      <c r="A52" s="56">
        <f t="shared" si="10"/>
        <v>49</v>
      </c>
      <c r="B52" s="56" t="str">
        <f t="shared" si="131"/>
        <v>VT4*0,8</v>
      </c>
      <c r="C52" s="450" t="str">
        <f>X52&amp;Y52&amp;Z52&amp;AA52&amp;AB52</f>
        <v>Các tuyến đường giao thông không đấu nối trực tiếp và thông ra Đường Hùng Vương (Hương lộ 19 cũ) đoạn từ Đường Nguyễn Hữu Cảnh đến Hết ranh xã Phước An đã được đầu tư mặt đường nhựa, bê tông xi măng:
- Có bề rộng từ ≥3m đến &lt;5m, cách đường giao thông &gt;1.000m.
- Có bề rộng &lt;3m, cách đường giao thông &gt;200m.</v>
      </c>
      <c r="D52" s="451"/>
      <c r="E52" s="452"/>
      <c r="F52" s="179">
        <f t="shared" si="132"/>
        <v>1400</v>
      </c>
      <c r="G52" s="222">
        <f t="shared" si="133"/>
        <v>979.99999999999989</v>
      </c>
      <c r="H52" s="222">
        <f t="shared" si="134"/>
        <v>840</v>
      </c>
      <c r="I52" s="179">
        <f t="shared" si="18"/>
        <v>1600</v>
      </c>
      <c r="J52" s="222">
        <f t="shared" si="19"/>
        <v>1100</v>
      </c>
      <c r="K52" s="222">
        <f t="shared" si="20"/>
        <v>960</v>
      </c>
      <c r="L52" s="175">
        <f t="shared" si="135"/>
        <v>1.1428571428571428</v>
      </c>
      <c r="M52" s="397">
        <f t="shared" si="136"/>
        <v>1.1224489795918369</v>
      </c>
      <c r="N52" s="397">
        <f t="shared" si="137"/>
        <v>1.1428571428571428</v>
      </c>
      <c r="O52" s="58">
        <f t="shared" si="138"/>
        <v>6500</v>
      </c>
      <c r="P52" s="58">
        <f t="shared" si="139"/>
        <v>2600</v>
      </c>
      <c r="Q52" s="58">
        <f t="shared" si="140"/>
        <v>2000</v>
      </c>
      <c r="R52" s="58">
        <f t="shared" si="141"/>
        <v>1400</v>
      </c>
      <c r="S52" s="18">
        <f t="shared" si="142"/>
        <v>8300</v>
      </c>
      <c r="T52" s="18">
        <f t="shared" si="143"/>
        <v>3300</v>
      </c>
      <c r="U52" s="18">
        <f t="shared" si="144"/>
        <v>2600</v>
      </c>
      <c r="V52" s="18">
        <f t="shared" si="145"/>
        <v>1800</v>
      </c>
      <c r="W52" s="18">
        <f t="shared" si="145"/>
        <v>1</v>
      </c>
      <c r="X52" s="18" t="str">
        <f t="shared" si="146"/>
        <v xml:space="preserve">Các tuyến đường giao thông không đấu nối trực tiếp và thông ra </v>
      </c>
      <c r="Y52" s="18" t="str">
        <f t="shared" si="147"/>
        <v>Đường Hùng Vương (Hương lộ 19 cũ)</v>
      </c>
      <c r="Z52" s="18" t="str">
        <f t="shared" si="147"/>
        <v xml:space="preserve"> đoạn từ Đường Nguyễn Hữu Cảnh</v>
      </c>
      <c r="AA52" s="18" t="str">
        <f t="shared" si="148"/>
        <v xml:space="preserve"> đến Hết ranh xã Phước An</v>
      </c>
      <c r="AB52" s="18" t="str">
        <f t="shared" ref="AB52:AE52" si="153">AB45</f>
        <v xml:space="preserve"> đã được đầu tư mặt đường nhựa, bê tông xi măng:
- Có bề rộng từ ≥3m đến &lt;5m, cách đường giao thông &gt;1.000m.
- Có bề rộng &lt;3m, cách đường giao thông &gt;200m.</v>
      </c>
      <c r="AC52" s="18">
        <f t="shared" si="153"/>
        <v>0</v>
      </c>
      <c r="AD52" s="18">
        <f t="shared" si="153"/>
        <v>0</v>
      </c>
      <c r="AE52" s="18">
        <f t="shared" si="153"/>
        <v>0</v>
      </c>
    </row>
    <row r="53" spans="1:31" s="72" customFormat="1" ht="78.75" customHeight="1" x14ac:dyDescent="0.25">
      <c r="A53" s="56">
        <f t="shared" si="10"/>
        <v>50</v>
      </c>
      <c r="B53" s="56" t="str">
        <f>'Đầu vào (2)'!G50</f>
        <v>NT73NT</v>
      </c>
      <c r="C53" s="57" t="str">
        <f>'Đầu vào (2)'!H50</f>
        <v>Đường giáp ranh xã Phú Đông-Vĩnh Thanh (đường con Gà Vàng)</v>
      </c>
      <c r="D53" s="57" t="str">
        <f>'Đầu vào (2)'!I50</f>
        <v>Đường Quách Thị Trang</v>
      </c>
      <c r="E53" s="57" t="str">
        <f>'Đầu vào (2)'!K50</f>
        <v>Đường Hùng Vương</v>
      </c>
      <c r="F53" s="255">
        <f>O53</f>
        <v>5300</v>
      </c>
      <c r="G53" s="255">
        <f>F53*0.7</f>
        <v>3709.9999999999995</v>
      </c>
      <c r="H53" s="255">
        <f>F53*0.6</f>
        <v>3180</v>
      </c>
      <c r="I53" s="255">
        <f>S53</f>
        <v>6100</v>
      </c>
      <c r="J53" s="222">
        <f t="shared" si="19"/>
        <v>4300</v>
      </c>
      <c r="K53" s="222">
        <f t="shared" si="20"/>
        <v>3700</v>
      </c>
      <c r="L53" s="256">
        <f>I53/F53</f>
        <v>1.1509433962264151</v>
      </c>
      <c r="M53" s="393">
        <f>J53/G53</f>
        <v>1.1590296495956875</v>
      </c>
      <c r="N53" s="393">
        <f>K53/H53</f>
        <v>1.1635220125786163</v>
      </c>
      <c r="O53" s="58">
        <f>'Đầu vào (2)'!L50</f>
        <v>5300</v>
      </c>
      <c r="P53" s="58">
        <f>'Đầu vào (2)'!M50</f>
        <v>2300</v>
      </c>
      <c r="Q53" s="58">
        <f>'Đầu vào (2)'!N50</f>
        <v>1800</v>
      </c>
      <c r="R53" s="58">
        <f>'Đầu vào (2)'!O50</f>
        <v>1300</v>
      </c>
      <c r="S53" s="18">
        <f>VLOOKUP(B53,'[1]Giá đề xuất ODT'!$G$11:$AD$2233,21,0)</f>
        <v>6100</v>
      </c>
      <c r="T53" s="18">
        <f>VLOOKUP(B53,'[1]Giá đề xuất ODT'!$G$11:$AD$2233,22,0)</f>
        <v>2700</v>
      </c>
      <c r="U53" s="18">
        <f>VLOOKUP(B53,'[1]Giá đề xuất ODT'!$G$11:$AD$2233,23,0)</f>
        <v>2100</v>
      </c>
      <c r="V53" s="18">
        <f>VLOOKUP(B53,'[1]Giá đề xuất ODT'!$G$11:$AD$2233,24,0)</f>
        <v>1500</v>
      </c>
      <c r="W53" s="18">
        <v>3</v>
      </c>
      <c r="X53" s="18"/>
      <c r="Y53" s="18" t="str">
        <f>C53</f>
        <v>Đường giáp ranh xã Phú Đông-Vĩnh Thanh (đường con Gà Vàng)</v>
      </c>
      <c r="Z53" s="18" t="str">
        <f>" đoạn từ "&amp;D53</f>
        <v xml:space="preserve"> đoạn từ Đường Quách Thị Trang</v>
      </c>
      <c r="AA53" s="18" t="str">
        <f>" đến "&amp;E53</f>
        <v xml:space="preserve"> đến Đường Hùng Vương</v>
      </c>
      <c r="AB53" s="18"/>
      <c r="AC53" s="18"/>
      <c r="AD53" s="18"/>
      <c r="AE53" s="18">
        <v>0</v>
      </c>
    </row>
    <row r="54" spans="1:31" s="72" customFormat="1" ht="84.75" customHeight="1" x14ac:dyDescent="0.25">
      <c r="A54" s="56">
        <f t="shared" si="10"/>
        <v>51</v>
      </c>
      <c r="B54" s="56" t="str">
        <f t="shared" ref="B54:B59" si="154">B47</f>
        <v>VT2</v>
      </c>
      <c r="C54" s="450" t="str">
        <f>X54&amp;Y54&amp;Z54&amp;AA54&amp;AB54&amp;"
"&amp;AC54&amp;"
"
&amp;AD54</f>
        <v>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≥5m, cách đường giao thông ≤1.000m.
- Có bề rộng từ ≥3m đến &lt;5m, cách đường giao thông ≤500m.</v>
      </c>
      <c r="D54" s="451"/>
      <c r="E54" s="452"/>
      <c r="F54" s="179">
        <f t="shared" ref="F54:F59" si="155">IF(B54="VT2",P54,IF(B54="VT3",Q54,IF(B54="VT2*0,8",P54,IF(B54="VT3*0,8",Q54,R54))))</f>
        <v>2300</v>
      </c>
      <c r="G54" s="222">
        <f t="shared" ref="G54:G59" si="156">F54*0.7</f>
        <v>1610</v>
      </c>
      <c r="H54" s="222">
        <f t="shared" ref="H54:H59" si="157">F54*0.6</f>
        <v>1380</v>
      </c>
      <c r="I54" s="179">
        <f t="shared" si="18"/>
        <v>2700</v>
      </c>
      <c r="J54" s="222">
        <f t="shared" si="19"/>
        <v>1900</v>
      </c>
      <c r="K54" s="222">
        <f t="shared" si="20"/>
        <v>1600</v>
      </c>
      <c r="L54" s="175">
        <f t="shared" ref="L54:L59" si="158">I54/F54</f>
        <v>1.173913043478261</v>
      </c>
      <c r="M54" s="397">
        <f t="shared" ref="M54:M59" si="159">J54/G54</f>
        <v>1.1801242236024845</v>
      </c>
      <c r="N54" s="397">
        <f t="shared" ref="N54:N59" si="160">K54/H54</f>
        <v>1.1594202898550725</v>
      </c>
      <c r="O54" s="58">
        <f t="shared" ref="O54:O59" si="161">O53</f>
        <v>5300</v>
      </c>
      <c r="P54" s="58">
        <f t="shared" ref="P54:P59" si="162">P53</f>
        <v>2300</v>
      </c>
      <c r="Q54" s="58">
        <f t="shared" ref="Q54:Q59" si="163">Q53</f>
        <v>1800</v>
      </c>
      <c r="R54" s="58">
        <f t="shared" ref="R54:R59" si="164">R53</f>
        <v>1300</v>
      </c>
      <c r="S54" s="18">
        <f t="shared" ref="S54:S59" si="165">S53</f>
        <v>6100</v>
      </c>
      <c r="T54" s="18">
        <f t="shared" ref="T54:T59" si="166">T53</f>
        <v>2700</v>
      </c>
      <c r="U54" s="18">
        <f t="shared" ref="U54:U59" si="167">U53</f>
        <v>2100</v>
      </c>
      <c r="V54" s="18">
        <f t="shared" ref="V54:W59" si="168">V53</f>
        <v>1500</v>
      </c>
      <c r="W54" s="18">
        <f t="shared" si="168"/>
        <v>3</v>
      </c>
      <c r="X54" s="18" t="str">
        <f t="shared" ref="X54:X59" si="169">X47</f>
        <v xml:space="preserve">Các tuyến đường giao thông đấu nối trực tiếp ra </v>
      </c>
      <c r="Y54" s="18" t="str">
        <f t="shared" ref="Y54:Z59" si="170">Y53</f>
        <v>Đường giáp ranh xã Phú Đông-Vĩnh Thanh (đường con Gà Vàng)</v>
      </c>
      <c r="Z54" s="18" t="str">
        <f t="shared" si="170"/>
        <v xml:space="preserve"> đoạn từ Đường Quách Thị Trang</v>
      </c>
      <c r="AA54" s="18" t="str">
        <f t="shared" ref="AA54:AA59" si="171">AA53</f>
        <v xml:space="preserve"> đến Đường Hùng Vương</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100.5" customHeight="1" x14ac:dyDescent="0.25">
      <c r="A55" s="56">
        <f t="shared" si="10"/>
        <v>52</v>
      </c>
      <c r="B55" s="56" t="str">
        <f t="shared" si="154"/>
        <v>VT3</v>
      </c>
      <c r="C55" s="450" t="str">
        <f>X55&amp;Y55&amp;Z55&amp;AA55&amp;AB55&amp;"
"&amp;AC55&amp;"
"&amp;AD55&amp;"
"&amp;AE55</f>
        <v>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1"/>
      <c r="E55" s="452"/>
      <c r="F55" s="179">
        <f t="shared" si="155"/>
        <v>1800</v>
      </c>
      <c r="G55" s="222">
        <f t="shared" si="156"/>
        <v>1260</v>
      </c>
      <c r="H55" s="222">
        <f t="shared" si="157"/>
        <v>1080</v>
      </c>
      <c r="I55" s="179">
        <f t="shared" si="18"/>
        <v>2100</v>
      </c>
      <c r="J55" s="222">
        <f t="shared" si="19"/>
        <v>1500</v>
      </c>
      <c r="K55" s="222">
        <f t="shared" si="20"/>
        <v>1300</v>
      </c>
      <c r="L55" s="175">
        <f t="shared" si="158"/>
        <v>1.1666666666666667</v>
      </c>
      <c r="M55" s="397">
        <f t="shared" si="159"/>
        <v>1.1904761904761905</v>
      </c>
      <c r="N55" s="397">
        <f t="shared" si="160"/>
        <v>1.2037037037037037</v>
      </c>
      <c r="O55" s="58">
        <f t="shared" si="161"/>
        <v>5300</v>
      </c>
      <c r="P55" s="58">
        <f t="shared" si="162"/>
        <v>2300</v>
      </c>
      <c r="Q55" s="58">
        <f t="shared" si="163"/>
        <v>1800</v>
      </c>
      <c r="R55" s="58">
        <f t="shared" si="164"/>
        <v>1300</v>
      </c>
      <c r="S55" s="18">
        <f t="shared" si="165"/>
        <v>6100</v>
      </c>
      <c r="T55" s="18">
        <f t="shared" si="166"/>
        <v>2700</v>
      </c>
      <c r="U55" s="18">
        <f t="shared" si="167"/>
        <v>2100</v>
      </c>
      <c r="V55" s="18">
        <f t="shared" si="168"/>
        <v>1500</v>
      </c>
      <c r="W55" s="18">
        <f t="shared" si="168"/>
        <v>3</v>
      </c>
      <c r="X55" s="18" t="str">
        <f t="shared" si="169"/>
        <v xml:space="preserve">Các tuyến đường giao thông đấu nối trực tiếp ra </v>
      </c>
      <c r="Y55" s="18" t="str">
        <f t="shared" si="170"/>
        <v>Đường giáp ranh xã Phú Đông-Vĩnh Thanh (đường con Gà Vàng)</v>
      </c>
      <c r="Z55" s="18" t="str">
        <f t="shared" si="170"/>
        <v xml:space="preserve"> đoạn từ Đường Quách Thị Trang</v>
      </c>
      <c r="AA55" s="18" t="str">
        <f t="shared" si="171"/>
        <v xml:space="preserve"> đến Đường Hùng Vương</v>
      </c>
      <c r="AB55" s="18" t="str">
        <f t="shared" ref="AB55:AE55" si="172">AB48</f>
        <v xml:space="preserve"> đã được đầu tư mặt đường nhựa, bê tông xi măng:</v>
      </c>
      <c r="AC55" s="18" t="str">
        <f t="shared" si="172"/>
        <v>- Có bề rộng ≥5m, cách đường giao thông &gt;1.000m.</v>
      </c>
      <c r="AD55" s="18" t="str">
        <f t="shared" si="172"/>
        <v>- Có bề rộng từ ≥3m đến &lt;5m, cách đường giao thông từ &gt;500m đến ≤1.000m.</v>
      </c>
      <c r="AE55" s="18" t="str">
        <f t="shared" si="172"/>
        <v>- Có bề rộng &lt;3m, cách đường giao thông ≤200m.</v>
      </c>
    </row>
    <row r="56" spans="1:31" s="72" customFormat="1" ht="126" customHeight="1" x14ac:dyDescent="0.25">
      <c r="A56" s="56">
        <f t="shared" si="10"/>
        <v>53</v>
      </c>
      <c r="B56" s="56" t="str">
        <f t="shared" si="154"/>
        <v>VT4</v>
      </c>
      <c r="C56" s="450" t="str">
        <f>X56&amp;Y56&amp;Z56&amp;AA56&amp;AB56</f>
        <v>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từ ≥3m đến &lt;5m, cách đường giao thông &gt;1.000m.
- Có bề rộng &lt;3m, cách đường giao thông &gt;200m.</v>
      </c>
      <c r="D56" s="451"/>
      <c r="E56" s="452"/>
      <c r="F56" s="179">
        <f t="shared" si="155"/>
        <v>1300</v>
      </c>
      <c r="G56" s="222">
        <f t="shared" si="156"/>
        <v>909.99999999999989</v>
      </c>
      <c r="H56" s="222">
        <f t="shared" si="157"/>
        <v>780</v>
      </c>
      <c r="I56" s="179">
        <f t="shared" si="18"/>
        <v>1500</v>
      </c>
      <c r="J56" s="222">
        <f t="shared" si="19"/>
        <v>1100</v>
      </c>
      <c r="K56" s="222">
        <f t="shared" si="20"/>
        <v>900</v>
      </c>
      <c r="L56" s="175">
        <f t="shared" si="158"/>
        <v>1.1538461538461537</v>
      </c>
      <c r="M56" s="397">
        <f t="shared" si="159"/>
        <v>1.2087912087912089</v>
      </c>
      <c r="N56" s="397">
        <f t="shared" si="160"/>
        <v>1.1538461538461537</v>
      </c>
      <c r="O56" s="58">
        <f t="shared" si="161"/>
        <v>5300</v>
      </c>
      <c r="P56" s="58">
        <f t="shared" si="162"/>
        <v>2300</v>
      </c>
      <c r="Q56" s="58">
        <f t="shared" si="163"/>
        <v>1800</v>
      </c>
      <c r="R56" s="58">
        <f t="shared" si="164"/>
        <v>1300</v>
      </c>
      <c r="S56" s="18">
        <f t="shared" si="165"/>
        <v>6100</v>
      </c>
      <c r="T56" s="18">
        <f t="shared" si="166"/>
        <v>2700</v>
      </c>
      <c r="U56" s="18">
        <f t="shared" si="167"/>
        <v>2100</v>
      </c>
      <c r="V56" s="18">
        <f t="shared" si="168"/>
        <v>1500</v>
      </c>
      <c r="W56" s="18">
        <f t="shared" si="168"/>
        <v>3</v>
      </c>
      <c r="X56" s="18" t="str">
        <f t="shared" si="169"/>
        <v xml:space="preserve">Các tuyến đường giao thông đấu nối trực tiếp ra </v>
      </c>
      <c r="Y56" s="18" t="str">
        <f t="shared" si="170"/>
        <v>Đường giáp ranh xã Phú Đông-Vĩnh Thanh (đường con Gà Vàng)</v>
      </c>
      <c r="Z56" s="18" t="str">
        <f t="shared" si="170"/>
        <v xml:space="preserve"> đoạn từ Đường Quách Thị Trang</v>
      </c>
      <c r="AA56" s="18" t="str">
        <f t="shared" si="171"/>
        <v xml:space="preserve"> đến Đường Hùng Vương</v>
      </c>
      <c r="AB56" s="18" t="str">
        <f t="shared" ref="AB56:AE56" si="173">AB49</f>
        <v xml:space="preserve"> đã được đầu tư mặt đường nhựa, bê tông xi măng:
- Có bề rộng từ ≥3m đến &lt;5m, cách đường giao thông &gt;1.000m.
- Có bề rộng &lt;3m, cách đường giao thông &gt;200m.</v>
      </c>
      <c r="AC56" s="18">
        <f t="shared" si="173"/>
        <v>0</v>
      </c>
      <c r="AD56" s="18">
        <f t="shared" si="173"/>
        <v>0</v>
      </c>
      <c r="AE56" s="18">
        <f t="shared" si="173"/>
        <v>0</v>
      </c>
    </row>
    <row r="57" spans="1:31" s="72" customFormat="1" ht="84.75" customHeight="1" x14ac:dyDescent="0.25">
      <c r="A57" s="56">
        <f t="shared" si="10"/>
        <v>54</v>
      </c>
      <c r="B57" s="56" t="str">
        <f t="shared" si="154"/>
        <v>VT2*0,8</v>
      </c>
      <c r="C57" s="450" t="str">
        <f>X57&amp;Y57&amp;Z57&amp;AA57&amp;AB57&amp;"
"&amp;AC57&amp;"
"
&amp;AD57</f>
        <v>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≥5m, cách đường giao thông ≤1.000m.
- Có bề rộng từ ≥3m đến &lt;5m, cách đường giao thông ≤500m.</v>
      </c>
      <c r="D57" s="451"/>
      <c r="E57" s="452"/>
      <c r="F57" s="179">
        <f t="shared" si="155"/>
        <v>2300</v>
      </c>
      <c r="G57" s="222">
        <f t="shared" si="156"/>
        <v>1610</v>
      </c>
      <c r="H57" s="222">
        <f t="shared" si="157"/>
        <v>1380</v>
      </c>
      <c r="I57" s="179">
        <f t="shared" si="18"/>
        <v>2400</v>
      </c>
      <c r="J57" s="222">
        <f t="shared" si="19"/>
        <v>1700</v>
      </c>
      <c r="K57" s="222">
        <f t="shared" si="20"/>
        <v>1400</v>
      </c>
      <c r="L57" s="175">
        <f t="shared" si="158"/>
        <v>1.0434782608695652</v>
      </c>
      <c r="M57" s="397">
        <f t="shared" si="159"/>
        <v>1.0559006211180124</v>
      </c>
      <c r="N57" s="397">
        <f t="shared" si="160"/>
        <v>1.0144927536231885</v>
      </c>
      <c r="O57" s="58">
        <f t="shared" si="161"/>
        <v>5300</v>
      </c>
      <c r="P57" s="58">
        <f t="shared" si="162"/>
        <v>2300</v>
      </c>
      <c r="Q57" s="58">
        <f t="shared" si="163"/>
        <v>1800</v>
      </c>
      <c r="R57" s="58">
        <f t="shared" si="164"/>
        <v>1300</v>
      </c>
      <c r="S57" s="18">
        <f t="shared" si="165"/>
        <v>6100</v>
      </c>
      <c r="T57" s="18">
        <f t="shared" si="166"/>
        <v>2700</v>
      </c>
      <c r="U57" s="18">
        <f t="shared" si="167"/>
        <v>2100</v>
      </c>
      <c r="V57" s="18">
        <f t="shared" si="168"/>
        <v>1500</v>
      </c>
      <c r="W57" s="18">
        <f t="shared" si="168"/>
        <v>3</v>
      </c>
      <c r="X57" s="18" t="str">
        <f t="shared" si="169"/>
        <v xml:space="preserve">Các tuyến đường giao thông không đấu nối trực tiếp và thông ra </v>
      </c>
      <c r="Y57" s="18" t="str">
        <f t="shared" si="170"/>
        <v>Đường giáp ranh xã Phú Đông-Vĩnh Thanh (đường con Gà Vàng)</v>
      </c>
      <c r="Z57" s="18" t="str">
        <f t="shared" si="170"/>
        <v xml:space="preserve"> đoạn từ Đường Quách Thị Trang</v>
      </c>
      <c r="AA57" s="18" t="str">
        <f t="shared" si="171"/>
        <v xml:space="preserve"> đến Đường Hùng Vương</v>
      </c>
      <c r="AB57" s="18" t="str">
        <f t="shared" ref="AB57:AE57" si="174">AB50</f>
        <v xml:space="preserve"> đã được đầu tư mặt đường nhựa, bê tông xi măng:</v>
      </c>
      <c r="AC57" s="18" t="str">
        <f t="shared" si="174"/>
        <v>- Có bề rộng ≥5m, cách đường giao thông ≤1.000m.</v>
      </c>
      <c r="AD57" s="18" t="str">
        <f t="shared" si="174"/>
        <v>- Có bề rộng từ ≥3m đến &lt;5m, cách đường giao thông ≤500m.</v>
      </c>
      <c r="AE57" s="18">
        <f t="shared" si="174"/>
        <v>0</v>
      </c>
    </row>
    <row r="58" spans="1:31" s="72" customFormat="1" ht="100.5" customHeight="1" x14ac:dyDescent="0.25">
      <c r="A58" s="56">
        <f t="shared" si="10"/>
        <v>55</v>
      </c>
      <c r="B58" s="56" t="str">
        <f t="shared" si="154"/>
        <v>VT3*0,8</v>
      </c>
      <c r="C58" s="450" t="str">
        <f>X58&amp;Y58&amp;Z58&amp;AA58&amp;AB58&amp;"
"&amp;AC58&amp;"
"
&amp;AD58&amp;"
"&amp;AE58</f>
        <v>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1"/>
      <c r="E58" s="452"/>
      <c r="F58" s="179">
        <f t="shared" si="155"/>
        <v>1800</v>
      </c>
      <c r="G58" s="222">
        <f t="shared" si="156"/>
        <v>1260</v>
      </c>
      <c r="H58" s="222">
        <f t="shared" si="157"/>
        <v>1080</v>
      </c>
      <c r="I58" s="179">
        <f t="shared" si="18"/>
        <v>1900</v>
      </c>
      <c r="J58" s="222">
        <f t="shared" si="19"/>
        <v>1300</v>
      </c>
      <c r="K58" s="222">
        <f t="shared" si="20"/>
        <v>1100</v>
      </c>
      <c r="L58" s="175">
        <f t="shared" si="158"/>
        <v>1.0555555555555556</v>
      </c>
      <c r="M58" s="397">
        <f t="shared" si="159"/>
        <v>1.0317460317460319</v>
      </c>
      <c r="N58" s="397">
        <f t="shared" si="160"/>
        <v>1.0185185185185186</v>
      </c>
      <c r="O58" s="58">
        <f t="shared" si="161"/>
        <v>5300</v>
      </c>
      <c r="P58" s="58">
        <f t="shared" si="162"/>
        <v>2300</v>
      </c>
      <c r="Q58" s="58">
        <f t="shared" si="163"/>
        <v>1800</v>
      </c>
      <c r="R58" s="58">
        <f t="shared" si="164"/>
        <v>1300</v>
      </c>
      <c r="S58" s="18">
        <f t="shared" si="165"/>
        <v>6100</v>
      </c>
      <c r="T58" s="18">
        <f t="shared" si="166"/>
        <v>2700</v>
      </c>
      <c r="U58" s="18">
        <f t="shared" si="167"/>
        <v>2100</v>
      </c>
      <c r="V58" s="18">
        <f t="shared" si="168"/>
        <v>1500</v>
      </c>
      <c r="W58" s="18">
        <f t="shared" si="168"/>
        <v>3</v>
      </c>
      <c r="X58" s="18" t="str">
        <f t="shared" si="169"/>
        <v xml:space="preserve">Các tuyến đường giao thông không đấu nối trực tiếp và thông ra </v>
      </c>
      <c r="Y58" s="18" t="str">
        <f t="shared" si="170"/>
        <v>Đường giáp ranh xã Phú Đông-Vĩnh Thanh (đường con Gà Vàng)</v>
      </c>
      <c r="Z58" s="18" t="str">
        <f t="shared" si="170"/>
        <v xml:space="preserve"> đoạn từ Đường Quách Thị Trang</v>
      </c>
      <c r="AA58" s="18" t="str">
        <f t="shared" si="171"/>
        <v xml:space="preserve"> đến Đường Hùng Vương</v>
      </c>
      <c r="AB58" s="18" t="str">
        <f t="shared" ref="AB58:AE58" si="175">AB51</f>
        <v xml:space="preserve"> đã được đầu tư mặt đường nhựa, bê tông xi măng:</v>
      </c>
      <c r="AC58" s="18" t="str">
        <f t="shared" si="175"/>
        <v>- Có bề rộng ≥5m, cách đường giao thông &gt;1.000m.</v>
      </c>
      <c r="AD58" s="18" t="str">
        <f t="shared" si="175"/>
        <v>- Có bề rộng từ ≥3m đến &lt;5m, cách đường giao thông từ &gt;500m đến ≤1.000m.</v>
      </c>
      <c r="AE58" s="18" t="str">
        <f t="shared" si="175"/>
        <v>- Có bề rộng &lt;3m, cách đường giao thông ≤200m.</v>
      </c>
    </row>
    <row r="59" spans="1:31" s="72" customFormat="1" ht="126" customHeight="1" x14ac:dyDescent="0.25">
      <c r="A59" s="56">
        <f t="shared" si="10"/>
        <v>56</v>
      </c>
      <c r="B59" s="56" t="str">
        <f t="shared" si="154"/>
        <v>VT4*0,8</v>
      </c>
      <c r="C59" s="450" t="str">
        <f>X59&amp;Y59&amp;Z59&amp;AA59&amp;AB59</f>
        <v>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từ ≥3m đến &lt;5m, cách đường giao thông &gt;1.000m.
- Có bề rộng &lt;3m, cách đường giao thông &gt;200m.</v>
      </c>
      <c r="D59" s="451"/>
      <c r="E59" s="452"/>
      <c r="F59" s="179">
        <f t="shared" si="155"/>
        <v>1300</v>
      </c>
      <c r="G59" s="222">
        <f t="shared" si="156"/>
        <v>909.99999999999989</v>
      </c>
      <c r="H59" s="222">
        <f t="shared" si="157"/>
        <v>780</v>
      </c>
      <c r="I59" s="179">
        <f t="shared" si="18"/>
        <v>1400</v>
      </c>
      <c r="J59" s="222">
        <f t="shared" si="19"/>
        <v>980</v>
      </c>
      <c r="K59" s="222">
        <f t="shared" si="20"/>
        <v>840</v>
      </c>
      <c r="L59" s="175">
        <f t="shared" si="158"/>
        <v>1.0769230769230769</v>
      </c>
      <c r="M59" s="397">
        <f t="shared" si="159"/>
        <v>1.0769230769230771</v>
      </c>
      <c r="N59" s="397">
        <f t="shared" si="160"/>
        <v>1.0769230769230769</v>
      </c>
      <c r="O59" s="58">
        <f t="shared" si="161"/>
        <v>5300</v>
      </c>
      <c r="P59" s="58">
        <f t="shared" si="162"/>
        <v>2300</v>
      </c>
      <c r="Q59" s="58">
        <f t="shared" si="163"/>
        <v>1800</v>
      </c>
      <c r="R59" s="58">
        <f t="shared" si="164"/>
        <v>1300</v>
      </c>
      <c r="S59" s="18">
        <f t="shared" si="165"/>
        <v>6100</v>
      </c>
      <c r="T59" s="18">
        <f t="shared" si="166"/>
        <v>2700</v>
      </c>
      <c r="U59" s="18">
        <f t="shared" si="167"/>
        <v>2100</v>
      </c>
      <c r="V59" s="18">
        <f t="shared" si="168"/>
        <v>1500</v>
      </c>
      <c r="W59" s="18">
        <f t="shared" si="168"/>
        <v>3</v>
      </c>
      <c r="X59" s="18" t="str">
        <f t="shared" si="169"/>
        <v xml:space="preserve">Các tuyến đường giao thông không đấu nối trực tiếp và thông ra </v>
      </c>
      <c r="Y59" s="18" t="str">
        <f t="shared" si="170"/>
        <v>Đường giáp ranh xã Phú Đông-Vĩnh Thanh (đường con Gà Vàng)</v>
      </c>
      <c r="Z59" s="18" t="str">
        <f t="shared" si="170"/>
        <v xml:space="preserve"> đoạn từ Đường Quách Thị Trang</v>
      </c>
      <c r="AA59" s="18" t="str">
        <f t="shared" si="171"/>
        <v xml:space="preserve"> đến Đường Hùng Vương</v>
      </c>
      <c r="AB59" s="18" t="str">
        <f t="shared" ref="AB59:AE59" si="176">AB52</f>
        <v xml:space="preserve"> đã được đầu tư mặt đường nhựa, bê tông xi măng:
- Có bề rộng từ ≥3m đến &lt;5m, cách đường giao thông &gt;1.000m.
- Có bề rộng &lt;3m, cách đường giao thông &gt;200m.</v>
      </c>
      <c r="AC59" s="18">
        <f t="shared" si="176"/>
        <v>0</v>
      </c>
      <c r="AD59" s="18">
        <f t="shared" si="176"/>
        <v>0</v>
      </c>
      <c r="AE59" s="18">
        <f t="shared" si="176"/>
        <v>0</v>
      </c>
    </row>
    <row r="60" spans="1:31" s="72" customFormat="1" ht="110.25" customHeight="1" x14ac:dyDescent="0.25">
      <c r="A60" s="56">
        <f t="shared" si="10"/>
        <v>57</v>
      </c>
      <c r="B60" s="56" t="str">
        <f>'Đầu vào (2)'!G57</f>
        <v>NT24NT2</v>
      </c>
      <c r="C60" s="57" t="str">
        <f>'Đầu vào (2)'!H57</f>
        <v>Đường Hà Huy Tập (đường Vĩnh Cửu cũ)</v>
      </c>
      <c r="D60" s="57" t="str">
        <f>'Đầu vào (2)'!I57</f>
        <v>Đường Quách Thị Trang</v>
      </c>
      <c r="E60" s="57" t="str">
        <f>'Đầu vào (2)'!K57</f>
        <v>Đường Hùng Vương</v>
      </c>
      <c r="F60" s="255">
        <f>O60</f>
        <v>5900</v>
      </c>
      <c r="G60" s="255">
        <f>F60*0.7</f>
        <v>4130</v>
      </c>
      <c r="H60" s="255">
        <f>F60*0.6</f>
        <v>3540</v>
      </c>
      <c r="I60" s="255">
        <f>S60</f>
        <v>6900</v>
      </c>
      <c r="J60" s="222">
        <f t="shared" si="19"/>
        <v>4800</v>
      </c>
      <c r="K60" s="222">
        <f t="shared" si="20"/>
        <v>4100</v>
      </c>
      <c r="L60" s="256">
        <f>I60/F60</f>
        <v>1.1694915254237288</v>
      </c>
      <c r="M60" s="393">
        <f>J60/G60</f>
        <v>1.1622276029055689</v>
      </c>
      <c r="N60" s="393">
        <f>K60/H60</f>
        <v>1.1581920903954803</v>
      </c>
      <c r="O60" s="58">
        <f>'Đầu vào (2)'!L57</f>
        <v>5900</v>
      </c>
      <c r="P60" s="58">
        <f>'Đầu vào (2)'!M57</f>
        <v>2600</v>
      </c>
      <c r="Q60" s="58">
        <f>'Đầu vào (2)'!N57</f>
        <v>2000</v>
      </c>
      <c r="R60" s="58">
        <f>'Đầu vào (2)'!O57</f>
        <v>1400</v>
      </c>
      <c r="S60" s="18">
        <f>VLOOKUP(B60,'[1]Giá đề xuất ODT'!$G$11:$AD$2233,21,0)</f>
        <v>6900</v>
      </c>
      <c r="T60" s="18">
        <f>VLOOKUP(B60,'[1]Giá đề xuất ODT'!$G$11:$AD$2233,22,0)</f>
        <v>3000</v>
      </c>
      <c r="U60" s="18">
        <f>VLOOKUP(B60,'[1]Giá đề xuất ODT'!$G$11:$AD$2233,23,0)</f>
        <v>2300</v>
      </c>
      <c r="V60" s="18">
        <f>VLOOKUP(B60,'[1]Giá đề xuất ODT'!$G$11:$AD$2233,24,0)</f>
        <v>1600</v>
      </c>
      <c r="W60" s="18">
        <v>2</v>
      </c>
      <c r="X60" s="18"/>
      <c r="Y60" s="18" t="str">
        <f>C60</f>
        <v>Đường Hà Huy Tập (đường Vĩnh Cửu cũ)</v>
      </c>
      <c r="Z60" s="18" t="str">
        <f>" đoạn từ "&amp;D60</f>
        <v xml:space="preserve"> đoạn từ Đường Quách Thị Trang</v>
      </c>
      <c r="AA60" s="18" t="str">
        <f>" đến "&amp;E60</f>
        <v xml:space="preserve"> đến Đường Hùng Vương</v>
      </c>
      <c r="AB60" s="18"/>
      <c r="AC60" s="18"/>
      <c r="AD60" s="18"/>
      <c r="AE60" s="18">
        <v>0</v>
      </c>
    </row>
    <row r="61" spans="1:31" s="72" customFormat="1" ht="78.75" x14ac:dyDescent="0.25">
      <c r="A61" s="56">
        <f t="shared" si="10"/>
        <v>58</v>
      </c>
      <c r="B61" s="56" t="str">
        <f t="shared" ref="B61:B66" si="177">B54</f>
        <v>VT2</v>
      </c>
      <c r="C61" s="450" t="str">
        <f>X61&amp;Y61&amp;Z61&amp;AA61&amp;AB61&amp;"
"&amp;AC61&amp;"
"
&amp;AD61</f>
        <v>Các tuyến đường giao thông đấu nối trực tiếp ra Đường Hà Huy Tập (đường Vĩnh Cửu cũ) đoạn từ Đường Quách Thị Trang đến Đường Hùng Vương đã được đầu tư mặt đường nhựa, bê tông xi măng:
- Có bề rộng ≥5m, cách đường giao thông ≤1.000m.
- Có bề rộng từ ≥3m đến &lt;5m, cách đường giao thông ≤500m.</v>
      </c>
      <c r="D61" s="451"/>
      <c r="E61" s="452"/>
      <c r="F61" s="179">
        <f t="shared" ref="F61:F66" si="178">IF(B61="VT2",P61,IF(B61="VT3",Q61,IF(B61="VT2*0,8",P61,IF(B61="VT3*0,8",Q61,R61))))</f>
        <v>2600</v>
      </c>
      <c r="G61" s="222">
        <f t="shared" ref="G61:G66" si="179">F61*0.7</f>
        <v>1819.9999999999998</v>
      </c>
      <c r="H61" s="222">
        <f t="shared" ref="H61:H66" si="180">F61*0.6</f>
        <v>1560</v>
      </c>
      <c r="I61" s="179">
        <f t="shared" si="18"/>
        <v>3000</v>
      </c>
      <c r="J61" s="222">
        <f t="shared" si="19"/>
        <v>2100</v>
      </c>
      <c r="K61" s="222">
        <f t="shared" si="20"/>
        <v>1800</v>
      </c>
      <c r="L61" s="175">
        <f t="shared" ref="L61:L66" si="181">I61/F61</f>
        <v>1.1538461538461537</v>
      </c>
      <c r="M61" s="397">
        <f t="shared" ref="M61:M66" si="182">J61/G61</f>
        <v>1.153846153846154</v>
      </c>
      <c r="N61" s="397">
        <f t="shared" ref="N61:N66" si="183">K61/H61</f>
        <v>1.1538461538461537</v>
      </c>
      <c r="O61" s="58">
        <f t="shared" ref="O61:O66" si="184">O60</f>
        <v>5900</v>
      </c>
      <c r="P61" s="58">
        <f t="shared" ref="P61:P66" si="185">P60</f>
        <v>2600</v>
      </c>
      <c r="Q61" s="58">
        <f t="shared" ref="Q61:Q66" si="186">Q60</f>
        <v>2000</v>
      </c>
      <c r="R61" s="58">
        <f t="shared" ref="R61:R66" si="187">R60</f>
        <v>1400</v>
      </c>
      <c r="S61" s="18">
        <f t="shared" ref="S61:S66" si="188">S60</f>
        <v>6900</v>
      </c>
      <c r="T61" s="18">
        <f t="shared" ref="T61:T66" si="189">T60</f>
        <v>3000</v>
      </c>
      <c r="U61" s="18">
        <f t="shared" ref="U61:U66" si="190">U60</f>
        <v>2300</v>
      </c>
      <c r="V61" s="18">
        <f t="shared" ref="V61:W66" si="191">V60</f>
        <v>1600</v>
      </c>
      <c r="W61" s="18">
        <f t="shared" si="191"/>
        <v>2</v>
      </c>
      <c r="X61" s="18" t="str">
        <f t="shared" ref="X61:X66" si="192">X54</f>
        <v xml:space="preserve">Các tuyến đường giao thông đấu nối trực tiếp ra </v>
      </c>
      <c r="Y61" s="18" t="str">
        <f t="shared" ref="Y61:Z66" si="193">Y60</f>
        <v>Đường Hà Huy Tập (đường Vĩnh Cửu cũ)</v>
      </c>
      <c r="Z61" s="18" t="str">
        <f t="shared" si="193"/>
        <v xml:space="preserve"> đoạn từ Đường Quách Thị Trang</v>
      </c>
      <c r="AA61" s="18" t="str">
        <f t="shared" ref="AA61:AA66" si="194">AA60</f>
        <v xml:space="preserve"> đến Đường Hùng Vương</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10"/>
        <v>59</v>
      </c>
      <c r="B62" s="56" t="str">
        <f t="shared" si="177"/>
        <v>VT3</v>
      </c>
      <c r="C62" s="450" t="str">
        <f>X62&amp;Y62&amp;Z62&amp;AA62&amp;AB62&amp;"
"&amp;AC62&amp;"
"&amp;AD62&amp;"
"&amp;AE62</f>
        <v>Các tuyến đường giao thông đấu nối trực tiếp ra Đường Hà Huy Tập (đường Vĩnh Cửu cũ)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1"/>
      <c r="E62" s="452"/>
      <c r="F62" s="179">
        <f t="shared" si="178"/>
        <v>2000</v>
      </c>
      <c r="G62" s="222">
        <f t="shared" si="179"/>
        <v>1400</v>
      </c>
      <c r="H62" s="222">
        <f t="shared" si="180"/>
        <v>1200</v>
      </c>
      <c r="I62" s="179">
        <f t="shared" si="18"/>
        <v>2300</v>
      </c>
      <c r="J62" s="222">
        <f t="shared" si="19"/>
        <v>1600</v>
      </c>
      <c r="K62" s="222">
        <f t="shared" si="20"/>
        <v>1400</v>
      </c>
      <c r="L62" s="175">
        <f t="shared" si="181"/>
        <v>1.1499999999999999</v>
      </c>
      <c r="M62" s="397">
        <f t="shared" si="182"/>
        <v>1.1428571428571428</v>
      </c>
      <c r="N62" s="397">
        <f t="shared" si="183"/>
        <v>1.1666666666666667</v>
      </c>
      <c r="O62" s="58">
        <f t="shared" si="184"/>
        <v>5900</v>
      </c>
      <c r="P62" s="58">
        <f t="shared" si="185"/>
        <v>2600</v>
      </c>
      <c r="Q62" s="58">
        <f t="shared" si="186"/>
        <v>2000</v>
      </c>
      <c r="R62" s="58">
        <f t="shared" si="187"/>
        <v>1400</v>
      </c>
      <c r="S62" s="18">
        <f t="shared" si="188"/>
        <v>6900</v>
      </c>
      <c r="T62" s="18">
        <f t="shared" si="189"/>
        <v>3000</v>
      </c>
      <c r="U62" s="18">
        <f t="shared" si="190"/>
        <v>2300</v>
      </c>
      <c r="V62" s="18">
        <f t="shared" si="191"/>
        <v>1600</v>
      </c>
      <c r="W62" s="18">
        <f t="shared" si="191"/>
        <v>2</v>
      </c>
      <c r="X62" s="18" t="str">
        <f t="shared" si="192"/>
        <v xml:space="preserve">Các tuyến đường giao thông đấu nối trực tiếp ra </v>
      </c>
      <c r="Y62" s="18" t="str">
        <f t="shared" si="193"/>
        <v>Đường Hà Huy Tập (đường Vĩnh Cửu cũ)</v>
      </c>
      <c r="Z62" s="18" t="str">
        <f t="shared" si="193"/>
        <v xml:space="preserve"> đoạn từ Đường Quách Thị Trang</v>
      </c>
      <c r="AA62" s="18" t="str">
        <f t="shared" si="194"/>
        <v xml:space="preserve"> đến Đường Hùng Vương</v>
      </c>
      <c r="AB62" s="18" t="str">
        <f t="shared" ref="AB62:AE62" si="195">AB55</f>
        <v xml:space="preserve"> đã được đầu tư mặt đường nhựa, bê tông xi măng:</v>
      </c>
      <c r="AC62" s="18" t="str">
        <f t="shared" si="195"/>
        <v>- Có bề rộng ≥5m, cách đường giao thông &gt;1.000m.</v>
      </c>
      <c r="AD62" s="18" t="str">
        <f t="shared" si="195"/>
        <v>- Có bề rộng từ ≥3m đến &lt;5m, cách đường giao thông từ &gt;500m đến ≤1.000m.</v>
      </c>
      <c r="AE62" s="18" t="str">
        <f t="shared" si="195"/>
        <v>- Có bề rộng &lt;3m, cách đường giao thông ≤200m.</v>
      </c>
    </row>
    <row r="63" spans="1:31" s="72" customFormat="1" ht="94.5" x14ac:dyDescent="0.25">
      <c r="A63" s="56">
        <f t="shared" si="10"/>
        <v>60</v>
      </c>
      <c r="B63" s="56" t="str">
        <f t="shared" si="177"/>
        <v>VT4</v>
      </c>
      <c r="C63" s="450" t="str">
        <f>X63&amp;Y63&amp;Z63&amp;AA63&amp;AB63</f>
        <v>Các tuyến đường giao thông đấu nối trực tiếp ra Đường Hà Huy Tập (đường Vĩnh Cửu cũ) đoạn từ Đường Quách Thị Trang đến Đường Hùng Vương đã được đầu tư mặt đường nhựa, bê tông xi măng:
- Có bề rộng từ ≥3m đến &lt;5m, cách đường giao thông &gt;1.000m.
- Có bề rộng &lt;3m, cách đường giao thông &gt;200m.</v>
      </c>
      <c r="D63" s="451"/>
      <c r="E63" s="452"/>
      <c r="F63" s="179">
        <f t="shared" si="178"/>
        <v>1400</v>
      </c>
      <c r="G63" s="222">
        <f t="shared" si="179"/>
        <v>979.99999999999989</v>
      </c>
      <c r="H63" s="222">
        <f t="shared" si="180"/>
        <v>840</v>
      </c>
      <c r="I63" s="179">
        <f t="shared" si="18"/>
        <v>1600</v>
      </c>
      <c r="J63" s="222">
        <f t="shared" si="19"/>
        <v>1100</v>
      </c>
      <c r="K63" s="222">
        <f t="shared" si="20"/>
        <v>960</v>
      </c>
      <c r="L63" s="175">
        <f t="shared" si="181"/>
        <v>1.1428571428571428</v>
      </c>
      <c r="M63" s="397">
        <f t="shared" si="182"/>
        <v>1.1224489795918369</v>
      </c>
      <c r="N63" s="397">
        <f t="shared" si="183"/>
        <v>1.1428571428571428</v>
      </c>
      <c r="O63" s="58">
        <f t="shared" si="184"/>
        <v>5900</v>
      </c>
      <c r="P63" s="58">
        <f t="shared" si="185"/>
        <v>2600</v>
      </c>
      <c r="Q63" s="58">
        <f t="shared" si="186"/>
        <v>2000</v>
      </c>
      <c r="R63" s="58">
        <f t="shared" si="187"/>
        <v>1400</v>
      </c>
      <c r="S63" s="18">
        <f t="shared" si="188"/>
        <v>6900</v>
      </c>
      <c r="T63" s="18">
        <f t="shared" si="189"/>
        <v>3000</v>
      </c>
      <c r="U63" s="18">
        <f t="shared" si="190"/>
        <v>2300</v>
      </c>
      <c r="V63" s="18">
        <f t="shared" si="191"/>
        <v>1600</v>
      </c>
      <c r="W63" s="18">
        <f t="shared" si="191"/>
        <v>2</v>
      </c>
      <c r="X63" s="18" t="str">
        <f t="shared" si="192"/>
        <v xml:space="preserve">Các tuyến đường giao thông đấu nối trực tiếp ra </v>
      </c>
      <c r="Y63" s="18" t="str">
        <f t="shared" si="193"/>
        <v>Đường Hà Huy Tập (đường Vĩnh Cửu cũ)</v>
      </c>
      <c r="Z63" s="18" t="str">
        <f t="shared" si="193"/>
        <v xml:space="preserve"> đoạn từ Đường Quách Thị Trang</v>
      </c>
      <c r="AA63" s="18" t="str">
        <f t="shared" si="194"/>
        <v xml:space="preserve"> đến Đường Hùng Vương</v>
      </c>
      <c r="AB63" s="18" t="str">
        <f t="shared" ref="AB63:AE63" si="196">AB56</f>
        <v xml:space="preserve"> đã được đầu tư mặt đường nhựa, bê tông xi măng:
- Có bề rộng từ ≥3m đến &lt;5m, cách đường giao thông &gt;1.000m.
- Có bề rộng &lt;3m, cách đường giao thông &gt;200m.</v>
      </c>
      <c r="AC63" s="18">
        <f t="shared" si="196"/>
        <v>0</v>
      </c>
      <c r="AD63" s="18">
        <f t="shared" si="196"/>
        <v>0</v>
      </c>
      <c r="AE63" s="18">
        <f t="shared" si="196"/>
        <v>0</v>
      </c>
    </row>
    <row r="64" spans="1:31" s="72" customFormat="1" ht="94.5" x14ac:dyDescent="0.25">
      <c r="A64" s="56">
        <f t="shared" si="10"/>
        <v>61</v>
      </c>
      <c r="B64" s="56" t="str">
        <f t="shared" si="177"/>
        <v>VT2*0,8</v>
      </c>
      <c r="C64" s="450" t="str">
        <f>X64&amp;Y64&amp;Z64&amp;AA64&amp;AB64&amp;"
"&amp;AC64&amp;"
"
&amp;AD64</f>
        <v>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≥5m, cách đường giao thông ≤1.000m.
- Có bề rộng từ ≥3m đến &lt;5m, cách đường giao thông ≤500m.</v>
      </c>
      <c r="D64" s="451"/>
      <c r="E64" s="452"/>
      <c r="F64" s="179">
        <f t="shared" si="178"/>
        <v>2600</v>
      </c>
      <c r="G64" s="222">
        <f t="shared" si="179"/>
        <v>1819.9999999999998</v>
      </c>
      <c r="H64" s="222">
        <f t="shared" si="180"/>
        <v>1560</v>
      </c>
      <c r="I64" s="179">
        <f t="shared" si="18"/>
        <v>2700</v>
      </c>
      <c r="J64" s="222">
        <f t="shared" si="19"/>
        <v>1900</v>
      </c>
      <c r="K64" s="222">
        <f t="shared" si="20"/>
        <v>1600</v>
      </c>
      <c r="L64" s="175">
        <f t="shared" si="181"/>
        <v>1.0384615384615385</v>
      </c>
      <c r="M64" s="397">
        <f t="shared" si="182"/>
        <v>1.043956043956044</v>
      </c>
      <c r="N64" s="397">
        <f t="shared" si="183"/>
        <v>1.0256410256410255</v>
      </c>
      <c r="O64" s="58">
        <f t="shared" si="184"/>
        <v>5900</v>
      </c>
      <c r="P64" s="58">
        <f t="shared" si="185"/>
        <v>2600</v>
      </c>
      <c r="Q64" s="58">
        <f t="shared" si="186"/>
        <v>2000</v>
      </c>
      <c r="R64" s="58">
        <f t="shared" si="187"/>
        <v>1400</v>
      </c>
      <c r="S64" s="18">
        <f t="shared" si="188"/>
        <v>6900</v>
      </c>
      <c r="T64" s="18">
        <f t="shared" si="189"/>
        <v>3000</v>
      </c>
      <c r="U64" s="18">
        <f t="shared" si="190"/>
        <v>2300</v>
      </c>
      <c r="V64" s="18">
        <f t="shared" si="191"/>
        <v>1600</v>
      </c>
      <c r="W64" s="18">
        <f t="shared" si="191"/>
        <v>2</v>
      </c>
      <c r="X64" s="18" t="str">
        <f t="shared" si="192"/>
        <v xml:space="preserve">Các tuyến đường giao thông không đấu nối trực tiếp và thông ra </v>
      </c>
      <c r="Y64" s="18" t="str">
        <f t="shared" si="193"/>
        <v>Đường Hà Huy Tập (đường Vĩnh Cửu cũ)</v>
      </c>
      <c r="Z64" s="18" t="str">
        <f t="shared" si="193"/>
        <v xml:space="preserve"> đoạn từ Đường Quách Thị Trang</v>
      </c>
      <c r="AA64" s="18" t="str">
        <f t="shared" si="194"/>
        <v xml:space="preserve"> đến Đường Hùng Vương</v>
      </c>
      <c r="AB64" s="18" t="str">
        <f t="shared" ref="AB64:AE64" si="197">AB57</f>
        <v xml:space="preserve"> đã được đầu tư mặt đường nhựa, bê tông xi măng:</v>
      </c>
      <c r="AC64" s="18" t="str">
        <f t="shared" si="197"/>
        <v>- Có bề rộng ≥5m, cách đường giao thông ≤1.000m.</v>
      </c>
      <c r="AD64" s="18" t="str">
        <f t="shared" si="197"/>
        <v>- Có bề rộng từ ≥3m đến &lt;5m, cách đường giao thông ≤500m.</v>
      </c>
      <c r="AE64" s="18">
        <f t="shared" si="197"/>
        <v>0</v>
      </c>
    </row>
    <row r="65" spans="1:31" s="72" customFormat="1" ht="100.5" customHeight="1" x14ac:dyDescent="0.25">
      <c r="A65" s="56">
        <f t="shared" si="10"/>
        <v>62</v>
      </c>
      <c r="B65" s="56" t="str">
        <f t="shared" si="177"/>
        <v>VT3*0,8</v>
      </c>
      <c r="C65" s="450" t="str">
        <f>X65&amp;Y65&amp;Z65&amp;AA65&amp;AB65&amp;"
"&amp;AC65&amp;"
"
&amp;AD65&amp;"
"&amp;AE65</f>
        <v>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1"/>
      <c r="E65" s="452"/>
      <c r="F65" s="179">
        <f t="shared" si="178"/>
        <v>2000</v>
      </c>
      <c r="G65" s="222">
        <f t="shared" si="179"/>
        <v>1400</v>
      </c>
      <c r="H65" s="222">
        <f t="shared" si="180"/>
        <v>1200</v>
      </c>
      <c r="I65" s="179">
        <f t="shared" si="18"/>
        <v>2100</v>
      </c>
      <c r="J65" s="222">
        <f t="shared" si="19"/>
        <v>1500</v>
      </c>
      <c r="K65" s="222">
        <f t="shared" si="20"/>
        <v>1300</v>
      </c>
      <c r="L65" s="175">
        <f t="shared" si="181"/>
        <v>1.05</v>
      </c>
      <c r="M65" s="397">
        <f t="shared" si="182"/>
        <v>1.0714285714285714</v>
      </c>
      <c r="N65" s="397">
        <f t="shared" si="183"/>
        <v>1.0833333333333333</v>
      </c>
      <c r="O65" s="58">
        <f t="shared" si="184"/>
        <v>5900</v>
      </c>
      <c r="P65" s="58">
        <f t="shared" si="185"/>
        <v>2600</v>
      </c>
      <c r="Q65" s="58">
        <f t="shared" si="186"/>
        <v>2000</v>
      </c>
      <c r="R65" s="58">
        <f t="shared" si="187"/>
        <v>1400</v>
      </c>
      <c r="S65" s="18">
        <f t="shared" si="188"/>
        <v>6900</v>
      </c>
      <c r="T65" s="18">
        <f t="shared" si="189"/>
        <v>3000</v>
      </c>
      <c r="U65" s="18">
        <f t="shared" si="190"/>
        <v>2300</v>
      </c>
      <c r="V65" s="18">
        <f t="shared" si="191"/>
        <v>1600</v>
      </c>
      <c r="W65" s="18">
        <f t="shared" si="191"/>
        <v>2</v>
      </c>
      <c r="X65" s="18" t="str">
        <f t="shared" si="192"/>
        <v xml:space="preserve">Các tuyến đường giao thông không đấu nối trực tiếp và thông ra </v>
      </c>
      <c r="Y65" s="18" t="str">
        <f t="shared" si="193"/>
        <v>Đường Hà Huy Tập (đường Vĩnh Cửu cũ)</v>
      </c>
      <c r="Z65" s="18" t="str">
        <f t="shared" si="193"/>
        <v xml:space="preserve"> đoạn từ Đường Quách Thị Trang</v>
      </c>
      <c r="AA65" s="18" t="str">
        <f t="shared" si="194"/>
        <v xml:space="preserve"> đến Đường Hùng Vương</v>
      </c>
      <c r="AB65" s="18" t="str">
        <f t="shared" ref="AB65:AE65" si="198">AB58</f>
        <v xml:space="preserve"> đã được đầu tư mặt đường nhựa, bê tông xi măng:</v>
      </c>
      <c r="AC65" s="18" t="str">
        <f t="shared" si="198"/>
        <v>- Có bề rộng ≥5m, cách đường giao thông &gt;1.000m.</v>
      </c>
      <c r="AD65" s="18" t="str">
        <f t="shared" si="198"/>
        <v>- Có bề rộng từ ≥3m đến &lt;5m, cách đường giao thông từ &gt;500m đến ≤1.000m.</v>
      </c>
      <c r="AE65" s="18" t="str">
        <f t="shared" si="198"/>
        <v>- Có bề rộng &lt;3m, cách đường giao thông ≤200m.</v>
      </c>
    </row>
    <row r="66" spans="1:31" s="72" customFormat="1" ht="99" customHeight="1" x14ac:dyDescent="0.25">
      <c r="A66" s="56">
        <f t="shared" si="10"/>
        <v>63</v>
      </c>
      <c r="B66" s="56" t="str">
        <f t="shared" si="177"/>
        <v>VT4*0,8</v>
      </c>
      <c r="C66" s="450" t="str">
        <f>X66&amp;Y66&amp;Z66&amp;AA66&amp;AB66</f>
        <v>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từ ≥3m đến &lt;5m, cách đường giao thông &gt;1.000m.
- Có bề rộng &lt;3m, cách đường giao thông &gt;200m.</v>
      </c>
      <c r="D66" s="451"/>
      <c r="E66" s="452"/>
      <c r="F66" s="179">
        <f t="shared" si="178"/>
        <v>1400</v>
      </c>
      <c r="G66" s="222">
        <f t="shared" si="179"/>
        <v>979.99999999999989</v>
      </c>
      <c r="H66" s="222">
        <f t="shared" si="180"/>
        <v>840</v>
      </c>
      <c r="I66" s="179">
        <f t="shared" si="18"/>
        <v>1400</v>
      </c>
      <c r="J66" s="222">
        <f t="shared" si="19"/>
        <v>980</v>
      </c>
      <c r="K66" s="222">
        <f t="shared" si="20"/>
        <v>840</v>
      </c>
      <c r="L66" s="175">
        <f t="shared" si="181"/>
        <v>1</v>
      </c>
      <c r="M66" s="397">
        <f t="shared" si="182"/>
        <v>1.0000000000000002</v>
      </c>
      <c r="N66" s="397">
        <f t="shared" si="183"/>
        <v>1</v>
      </c>
      <c r="O66" s="58">
        <f t="shared" si="184"/>
        <v>5900</v>
      </c>
      <c r="P66" s="58">
        <f t="shared" si="185"/>
        <v>2600</v>
      </c>
      <c r="Q66" s="58">
        <f t="shared" si="186"/>
        <v>2000</v>
      </c>
      <c r="R66" s="58">
        <f t="shared" si="187"/>
        <v>1400</v>
      </c>
      <c r="S66" s="18">
        <f t="shared" si="188"/>
        <v>6900</v>
      </c>
      <c r="T66" s="18">
        <f t="shared" si="189"/>
        <v>3000</v>
      </c>
      <c r="U66" s="18">
        <f t="shared" si="190"/>
        <v>2300</v>
      </c>
      <c r="V66" s="18">
        <f t="shared" si="191"/>
        <v>1600</v>
      </c>
      <c r="W66" s="18">
        <f t="shared" si="191"/>
        <v>2</v>
      </c>
      <c r="X66" s="18" t="str">
        <f t="shared" si="192"/>
        <v xml:space="preserve">Các tuyến đường giao thông không đấu nối trực tiếp và thông ra </v>
      </c>
      <c r="Y66" s="18" t="str">
        <f t="shared" si="193"/>
        <v>Đường Hà Huy Tập (đường Vĩnh Cửu cũ)</v>
      </c>
      <c r="Z66" s="18" t="str">
        <f t="shared" si="193"/>
        <v xml:space="preserve"> đoạn từ Đường Quách Thị Trang</v>
      </c>
      <c r="AA66" s="18" t="str">
        <f t="shared" si="194"/>
        <v xml:space="preserve"> đến Đường Hùng Vương</v>
      </c>
      <c r="AB66" s="18" t="str">
        <f t="shared" ref="AB66:AE66" si="199">AB59</f>
        <v xml:space="preserve"> đã được đầu tư mặt đường nhựa, bê tông xi măng:
- Có bề rộng từ ≥3m đến &lt;5m, cách đường giao thông &gt;1.000m.
- Có bề rộng &lt;3m, cách đường giao thông &gt;200m.</v>
      </c>
      <c r="AC66" s="18">
        <f t="shared" si="199"/>
        <v>0</v>
      </c>
      <c r="AD66" s="18">
        <f t="shared" si="199"/>
        <v>0</v>
      </c>
      <c r="AE66" s="18">
        <f t="shared" si="199"/>
        <v>0</v>
      </c>
    </row>
    <row r="67" spans="1:31" s="72" customFormat="1" ht="55.5" customHeight="1" x14ac:dyDescent="0.25">
      <c r="A67" s="56">
        <f t="shared" si="10"/>
        <v>64</v>
      </c>
      <c r="B67" s="56" t="str">
        <f>'Đầu vào (2)'!G64</f>
        <v>NT74NT</v>
      </c>
      <c r="C67" s="57" t="str">
        <f>'Đầu vào (2)'!H64</f>
        <v>Đường ấp Hòa Bình</v>
      </c>
      <c r="D67" s="57" t="str">
        <f>'Đầu vào (2)'!I64</f>
        <v>Đường Hùng Vương</v>
      </c>
      <c r="E67" s="57" t="str">
        <f>'Đầu vào (2)'!K64</f>
        <v>Đường Quách Thị Trang</v>
      </c>
      <c r="F67" s="255">
        <f>O67</f>
        <v>5300</v>
      </c>
      <c r="G67" s="255">
        <f>F67*0.7</f>
        <v>3709.9999999999995</v>
      </c>
      <c r="H67" s="255">
        <f>F67*0.6</f>
        <v>3180</v>
      </c>
      <c r="I67" s="255">
        <f>S67</f>
        <v>6900</v>
      </c>
      <c r="J67" s="222">
        <f t="shared" si="19"/>
        <v>4800</v>
      </c>
      <c r="K67" s="222">
        <f t="shared" si="20"/>
        <v>4100</v>
      </c>
      <c r="L67" s="256">
        <f>I67/F67</f>
        <v>1.3018867924528301</v>
      </c>
      <c r="M67" s="393">
        <f>J67/G67</f>
        <v>1.2938005390835581</v>
      </c>
      <c r="N67" s="393">
        <f>K67/H67</f>
        <v>1.2893081761006289</v>
      </c>
      <c r="O67" s="58">
        <f>'Đầu vào (2)'!L64</f>
        <v>5300</v>
      </c>
      <c r="P67" s="58">
        <f>'Đầu vào (2)'!M64</f>
        <v>2300</v>
      </c>
      <c r="Q67" s="58">
        <f>'Đầu vào (2)'!N64</f>
        <v>1800</v>
      </c>
      <c r="R67" s="58">
        <f>'Đầu vào (2)'!O64</f>
        <v>1300</v>
      </c>
      <c r="S67" s="18">
        <f>VLOOKUP(B67,'[1]Giá đề xuất ODT'!$G$11:$AD$2233,21,0)</f>
        <v>6900</v>
      </c>
      <c r="T67" s="18">
        <f>VLOOKUP(B67,'[1]Giá đề xuất ODT'!$G$11:$AD$2233,22,0)</f>
        <v>3000</v>
      </c>
      <c r="U67" s="18">
        <f>VLOOKUP(B67,'[1]Giá đề xuất ODT'!$G$11:$AD$2233,23,0)</f>
        <v>2300</v>
      </c>
      <c r="V67" s="18">
        <f>VLOOKUP(B67,'[1]Giá đề xuất ODT'!$G$11:$AD$2233,24,0)</f>
        <v>1700</v>
      </c>
      <c r="W67" s="18">
        <v>3</v>
      </c>
      <c r="X67" s="18"/>
      <c r="Y67" s="18" t="str">
        <f>C67</f>
        <v>Đường ấp Hòa Bình</v>
      </c>
      <c r="Z67" s="18" t="str">
        <f>" đoạn từ "&amp;D67</f>
        <v xml:space="preserve"> đoạn từ Đường Hùng Vương</v>
      </c>
      <c r="AA67" s="18" t="str">
        <f>" đến "&amp;E67</f>
        <v xml:space="preserve"> đến Đường Quách Thị Trang</v>
      </c>
      <c r="AB67" s="18"/>
      <c r="AC67" s="18"/>
      <c r="AD67" s="18"/>
      <c r="AE67" s="18">
        <v>0</v>
      </c>
    </row>
    <row r="68" spans="1:31" s="72" customFormat="1" ht="84.75" customHeight="1" x14ac:dyDescent="0.25">
      <c r="A68" s="56">
        <f t="shared" si="10"/>
        <v>65</v>
      </c>
      <c r="B68" s="56" t="str">
        <f t="shared" ref="B68:B73" si="200">B61</f>
        <v>VT2</v>
      </c>
      <c r="C68" s="450" t="str">
        <f>X68&amp;Y68&amp;Z68&amp;AA68&amp;AB68&amp;"
"&amp;AC68&amp;"
"
&amp;AD68</f>
        <v>Các tuyến đường giao thông đấu nối trực tiếp ra Đường ấp Hòa Bình đoạn từ Đường Hùng Vương đến Đường Quách Thị Trang đã được đầu tư mặt đường nhựa, bê tông xi măng:
- Có bề rộng ≥5m, cách đường giao thông ≤1.000m.
- Có bề rộng từ ≥3m đến &lt;5m, cách đường giao thông ≤500m.</v>
      </c>
      <c r="D68" s="451"/>
      <c r="E68" s="452"/>
      <c r="F68" s="179">
        <f t="shared" ref="F68:F73" si="201">IF(B68="VT2",P68,IF(B68="VT3",Q68,IF(B68="VT2*0,8",P68,IF(B68="VT3*0,8",Q68,R68))))</f>
        <v>2300</v>
      </c>
      <c r="G68" s="222">
        <f t="shared" ref="G68:G73" si="202">F68*0.7</f>
        <v>1610</v>
      </c>
      <c r="H68" s="222">
        <f t="shared" ref="H68:H73" si="203">F68*0.6</f>
        <v>1380</v>
      </c>
      <c r="I68" s="179">
        <f t="shared" si="18"/>
        <v>3000</v>
      </c>
      <c r="J68" s="222">
        <f t="shared" si="19"/>
        <v>2100</v>
      </c>
      <c r="K68" s="222">
        <f t="shared" si="20"/>
        <v>1800</v>
      </c>
      <c r="L68" s="175">
        <f t="shared" ref="L68:L73" si="204">I68/F68</f>
        <v>1.3043478260869565</v>
      </c>
      <c r="M68" s="397">
        <f t="shared" ref="M68:M73" si="205">J68/G68</f>
        <v>1.3043478260869565</v>
      </c>
      <c r="N68" s="397">
        <f t="shared" ref="N68:N73" si="206">K68/H68</f>
        <v>1.3043478260869565</v>
      </c>
      <c r="O68" s="58">
        <f t="shared" ref="O68:O73" si="207">O67</f>
        <v>5300</v>
      </c>
      <c r="P68" s="58">
        <f t="shared" ref="P68:P73" si="208">P67</f>
        <v>2300</v>
      </c>
      <c r="Q68" s="58">
        <f t="shared" ref="Q68:Q73" si="209">Q67</f>
        <v>1800</v>
      </c>
      <c r="R68" s="58">
        <f t="shared" ref="R68:R73" si="210">R67</f>
        <v>1300</v>
      </c>
      <c r="S68" s="18">
        <f t="shared" ref="S68:S73" si="211">S67</f>
        <v>6900</v>
      </c>
      <c r="T68" s="18">
        <f t="shared" ref="T68:T73" si="212">T67</f>
        <v>3000</v>
      </c>
      <c r="U68" s="18">
        <f t="shared" ref="U68:U73" si="213">U67</f>
        <v>2300</v>
      </c>
      <c r="V68" s="18">
        <f t="shared" ref="V68:W73" si="214">V67</f>
        <v>1700</v>
      </c>
      <c r="W68" s="18">
        <f t="shared" si="214"/>
        <v>3</v>
      </c>
      <c r="X68" s="18" t="str">
        <f t="shared" ref="X68:X73" si="215">X61</f>
        <v xml:space="preserve">Các tuyến đường giao thông đấu nối trực tiếp ra </v>
      </c>
      <c r="Y68" s="18" t="str">
        <f t="shared" ref="Y68:Z73" si="216">Y67</f>
        <v>Đường ấp Hòa Bình</v>
      </c>
      <c r="Z68" s="18" t="str">
        <f t="shared" si="216"/>
        <v xml:space="preserve"> đoạn từ Đường Hùng Vương</v>
      </c>
      <c r="AA68" s="18" t="str">
        <f t="shared" ref="AA68:AA73" si="217">AA67</f>
        <v xml:space="preserve"> đến Đường Quách Thị Trang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72" customFormat="1" ht="100.5" customHeight="1" x14ac:dyDescent="0.25">
      <c r="A69" s="56">
        <f t="shared" si="10"/>
        <v>66</v>
      </c>
      <c r="B69" s="56" t="str">
        <f t="shared" si="200"/>
        <v>VT3</v>
      </c>
      <c r="C69" s="450" t="str">
        <f>X69&amp;Y69&amp;Z69&amp;AA69&amp;AB69&amp;"
"&amp;AC69&amp;"
"&amp;AD69&amp;"
"&amp;AE69</f>
        <v>Các tuyến đường giao thông đấu nối trực tiếp ra Đường ấp Hòa Bình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1"/>
      <c r="E69" s="452"/>
      <c r="F69" s="179">
        <f t="shared" si="201"/>
        <v>1800</v>
      </c>
      <c r="G69" s="222">
        <f t="shared" si="202"/>
        <v>1260</v>
      </c>
      <c r="H69" s="222">
        <f t="shared" si="203"/>
        <v>1080</v>
      </c>
      <c r="I69" s="179">
        <f t="shared" si="18"/>
        <v>2300</v>
      </c>
      <c r="J69" s="222">
        <f t="shared" si="19"/>
        <v>1600</v>
      </c>
      <c r="K69" s="222">
        <f t="shared" si="20"/>
        <v>1400</v>
      </c>
      <c r="L69" s="175">
        <f t="shared" si="204"/>
        <v>1.2777777777777777</v>
      </c>
      <c r="M69" s="397">
        <f t="shared" si="205"/>
        <v>1.2698412698412698</v>
      </c>
      <c r="N69" s="397">
        <f t="shared" si="206"/>
        <v>1.2962962962962963</v>
      </c>
      <c r="O69" s="58">
        <f t="shared" si="207"/>
        <v>5300</v>
      </c>
      <c r="P69" s="58">
        <f t="shared" si="208"/>
        <v>2300</v>
      </c>
      <c r="Q69" s="58">
        <f t="shared" si="209"/>
        <v>1800</v>
      </c>
      <c r="R69" s="58">
        <f t="shared" si="210"/>
        <v>1300</v>
      </c>
      <c r="S69" s="18">
        <f t="shared" si="211"/>
        <v>6900</v>
      </c>
      <c r="T69" s="18">
        <f t="shared" si="212"/>
        <v>3000</v>
      </c>
      <c r="U69" s="18">
        <f t="shared" si="213"/>
        <v>2300</v>
      </c>
      <c r="V69" s="18">
        <f t="shared" si="214"/>
        <v>1700</v>
      </c>
      <c r="W69" s="18">
        <f t="shared" si="214"/>
        <v>3</v>
      </c>
      <c r="X69" s="18" t="str">
        <f t="shared" si="215"/>
        <v xml:space="preserve">Các tuyến đường giao thông đấu nối trực tiếp ra </v>
      </c>
      <c r="Y69" s="18" t="str">
        <f t="shared" si="216"/>
        <v>Đường ấp Hòa Bình</v>
      </c>
      <c r="Z69" s="18" t="str">
        <f t="shared" si="216"/>
        <v xml:space="preserve"> đoạn từ Đường Hùng Vương</v>
      </c>
      <c r="AA69" s="18" t="str">
        <f t="shared" si="217"/>
        <v xml:space="preserve"> đến Đường Quách Thị Trang</v>
      </c>
      <c r="AB69" s="18" t="str">
        <f t="shared" ref="AB69:AE69" si="218">AB62</f>
        <v xml:space="preserve"> đã được đầu tư mặt đường nhựa, bê tông xi măng:</v>
      </c>
      <c r="AC69" s="18" t="str">
        <f t="shared" si="218"/>
        <v>- Có bề rộng ≥5m, cách đường giao thông &gt;1.000m.</v>
      </c>
      <c r="AD69" s="18" t="str">
        <f t="shared" si="218"/>
        <v>- Có bề rộng từ ≥3m đến &lt;5m, cách đường giao thông từ &gt;500m đến ≤1.000m.</v>
      </c>
      <c r="AE69" s="18" t="str">
        <f t="shared" si="218"/>
        <v>- Có bề rộng &lt;3m, cách đường giao thông ≤200m.</v>
      </c>
    </row>
    <row r="70" spans="1:31" s="72" customFormat="1" ht="126" customHeight="1" x14ac:dyDescent="0.25">
      <c r="A70" s="56">
        <f t="shared" ref="A70:A133" si="219">A69+1</f>
        <v>67</v>
      </c>
      <c r="B70" s="56" t="str">
        <f t="shared" si="200"/>
        <v>VT4</v>
      </c>
      <c r="C70" s="450" t="str">
        <f>X70&amp;Y70&amp;Z70&amp;AA70&amp;AB70</f>
        <v>Các tuyến đường giao thông đấu nối trực tiếp ra Đường ấp Hòa Bình đoạn từ Đường Hùng Vương đến Đường Quách Thị Trang đã được đầu tư mặt đường nhựa, bê tông xi măng:
- Có bề rộng từ ≥3m đến &lt;5m, cách đường giao thông &gt;1.000m.
- Có bề rộng &lt;3m, cách đường giao thông &gt;200m.</v>
      </c>
      <c r="D70" s="451"/>
      <c r="E70" s="452"/>
      <c r="F70" s="179">
        <f t="shared" si="201"/>
        <v>1300</v>
      </c>
      <c r="G70" s="222">
        <f t="shared" si="202"/>
        <v>909.99999999999989</v>
      </c>
      <c r="H70" s="222">
        <f t="shared" si="203"/>
        <v>780</v>
      </c>
      <c r="I70" s="179">
        <f t="shared" si="18"/>
        <v>1700</v>
      </c>
      <c r="J70" s="222">
        <f t="shared" si="19"/>
        <v>1200</v>
      </c>
      <c r="K70" s="222">
        <f t="shared" si="20"/>
        <v>1000</v>
      </c>
      <c r="L70" s="175">
        <f t="shared" si="204"/>
        <v>1.3076923076923077</v>
      </c>
      <c r="M70" s="397">
        <f t="shared" si="205"/>
        <v>1.3186813186813189</v>
      </c>
      <c r="N70" s="397">
        <f t="shared" si="206"/>
        <v>1.2820512820512822</v>
      </c>
      <c r="O70" s="58">
        <f t="shared" si="207"/>
        <v>5300</v>
      </c>
      <c r="P70" s="58">
        <f t="shared" si="208"/>
        <v>2300</v>
      </c>
      <c r="Q70" s="58">
        <f t="shared" si="209"/>
        <v>1800</v>
      </c>
      <c r="R70" s="58">
        <f t="shared" si="210"/>
        <v>1300</v>
      </c>
      <c r="S70" s="18">
        <f t="shared" si="211"/>
        <v>6900</v>
      </c>
      <c r="T70" s="18">
        <f t="shared" si="212"/>
        <v>3000</v>
      </c>
      <c r="U70" s="18">
        <f t="shared" si="213"/>
        <v>2300</v>
      </c>
      <c r="V70" s="18">
        <f t="shared" si="214"/>
        <v>1700</v>
      </c>
      <c r="W70" s="18">
        <f t="shared" si="214"/>
        <v>3</v>
      </c>
      <c r="X70" s="18" t="str">
        <f t="shared" si="215"/>
        <v xml:space="preserve">Các tuyến đường giao thông đấu nối trực tiếp ra </v>
      </c>
      <c r="Y70" s="18" t="str">
        <f t="shared" si="216"/>
        <v>Đường ấp Hòa Bình</v>
      </c>
      <c r="Z70" s="18" t="str">
        <f t="shared" si="216"/>
        <v xml:space="preserve"> đoạn từ Đường Hùng Vương</v>
      </c>
      <c r="AA70" s="18" t="str">
        <f t="shared" si="217"/>
        <v xml:space="preserve"> đến Đường Quách Thị Trang</v>
      </c>
      <c r="AB70" s="18" t="str">
        <f t="shared" ref="AB70:AE70" si="220">AB63</f>
        <v xml:space="preserve"> đã được đầu tư mặt đường nhựa, bê tông xi măng:
- Có bề rộng từ ≥3m đến &lt;5m, cách đường giao thông &gt;1.000m.
- Có bề rộng &lt;3m, cách đường giao thông &gt;200m.</v>
      </c>
      <c r="AC70" s="18">
        <f t="shared" si="220"/>
        <v>0</v>
      </c>
      <c r="AD70" s="18">
        <f t="shared" si="220"/>
        <v>0</v>
      </c>
      <c r="AE70" s="18">
        <f t="shared" si="220"/>
        <v>0</v>
      </c>
    </row>
    <row r="71" spans="1:31" s="72" customFormat="1" ht="84.75" customHeight="1" x14ac:dyDescent="0.25">
      <c r="A71" s="56">
        <f t="shared" si="219"/>
        <v>68</v>
      </c>
      <c r="B71" s="56" t="str">
        <f t="shared" si="200"/>
        <v>VT2*0,8</v>
      </c>
      <c r="C71" s="450" t="str">
        <f>X71&amp;Y71&amp;Z71&amp;AA71&amp;AB71&amp;"
"&amp;AC71&amp;"
"
&amp;AD71</f>
        <v>Các tuyến đường giao thông không đấu nối trực tiếp và thông ra Đường ấp Hòa Bình đoạn từ Đường Hùng Vương đến Đường Quách Thị Trang đã được đầu tư mặt đường nhựa, bê tông xi măng:
- Có bề rộng ≥5m, cách đường giao thông ≤1.000m.
- Có bề rộng từ ≥3m đến &lt;5m, cách đường giao thông ≤500m.</v>
      </c>
      <c r="D71" s="451"/>
      <c r="E71" s="452"/>
      <c r="F71" s="179">
        <f t="shared" si="201"/>
        <v>2300</v>
      </c>
      <c r="G71" s="222">
        <f t="shared" si="202"/>
        <v>1610</v>
      </c>
      <c r="H71" s="222">
        <f t="shared" si="203"/>
        <v>1380</v>
      </c>
      <c r="I71" s="179">
        <f t="shared" si="18"/>
        <v>2700</v>
      </c>
      <c r="J71" s="222">
        <f t="shared" si="19"/>
        <v>1900</v>
      </c>
      <c r="K71" s="222">
        <f t="shared" si="20"/>
        <v>1600</v>
      </c>
      <c r="L71" s="175">
        <f t="shared" si="204"/>
        <v>1.173913043478261</v>
      </c>
      <c r="M71" s="397">
        <f t="shared" si="205"/>
        <v>1.1801242236024845</v>
      </c>
      <c r="N71" s="397">
        <f t="shared" si="206"/>
        <v>1.1594202898550725</v>
      </c>
      <c r="O71" s="58">
        <f t="shared" si="207"/>
        <v>5300</v>
      </c>
      <c r="P71" s="58">
        <f t="shared" si="208"/>
        <v>2300</v>
      </c>
      <c r="Q71" s="58">
        <f t="shared" si="209"/>
        <v>1800</v>
      </c>
      <c r="R71" s="58">
        <f t="shared" si="210"/>
        <v>1300</v>
      </c>
      <c r="S71" s="18">
        <f t="shared" si="211"/>
        <v>6900</v>
      </c>
      <c r="T71" s="18">
        <f t="shared" si="212"/>
        <v>3000</v>
      </c>
      <c r="U71" s="18">
        <f t="shared" si="213"/>
        <v>2300</v>
      </c>
      <c r="V71" s="18">
        <f t="shared" si="214"/>
        <v>1700</v>
      </c>
      <c r="W71" s="18">
        <f t="shared" si="214"/>
        <v>3</v>
      </c>
      <c r="X71" s="18" t="str">
        <f t="shared" si="215"/>
        <v xml:space="preserve">Các tuyến đường giao thông không đấu nối trực tiếp và thông ra </v>
      </c>
      <c r="Y71" s="18" t="str">
        <f t="shared" si="216"/>
        <v>Đường ấp Hòa Bình</v>
      </c>
      <c r="Z71" s="18" t="str">
        <f t="shared" si="216"/>
        <v xml:space="preserve"> đoạn từ Đường Hùng Vương</v>
      </c>
      <c r="AA71" s="18" t="str">
        <f t="shared" si="217"/>
        <v xml:space="preserve"> đến Đường Quách Thị Trang</v>
      </c>
      <c r="AB71" s="18" t="str">
        <f t="shared" ref="AB71:AE71" si="221">AB64</f>
        <v xml:space="preserve"> đã được đầu tư mặt đường nhựa, bê tông xi măng:</v>
      </c>
      <c r="AC71" s="18" t="str">
        <f t="shared" si="221"/>
        <v>- Có bề rộng ≥5m, cách đường giao thông ≤1.000m.</v>
      </c>
      <c r="AD71" s="18" t="str">
        <f t="shared" si="221"/>
        <v>- Có bề rộng từ ≥3m đến &lt;5m, cách đường giao thông ≤500m.</v>
      </c>
      <c r="AE71" s="18">
        <f t="shared" si="221"/>
        <v>0</v>
      </c>
    </row>
    <row r="72" spans="1:31" s="72" customFormat="1" ht="100.5" customHeight="1" x14ac:dyDescent="0.25">
      <c r="A72" s="56">
        <f t="shared" si="219"/>
        <v>69</v>
      </c>
      <c r="B72" s="56" t="str">
        <f t="shared" si="200"/>
        <v>VT3*0,8</v>
      </c>
      <c r="C72" s="450" t="str">
        <f>X72&amp;Y72&amp;Z72&amp;AA72&amp;AB72&amp;"
"&amp;AC72&amp;"
"
&amp;AD72&amp;"
"&amp;AE72</f>
        <v>Các tuyến đường giao thông không đấu nối trực tiếp và thông ra Đường ấp Hòa Bình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1"/>
      <c r="E72" s="452"/>
      <c r="F72" s="179">
        <f t="shared" si="201"/>
        <v>1800</v>
      </c>
      <c r="G72" s="222">
        <f t="shared" si="202"/>
        <v>1260</v>
      </c>
      <c r="H72" s="222">
        <f t="shared" si="203"/>
        <v>1080</v>
      </c>
      <c r="I72" s="179">
        <f t="shared" si="18"/>
        <v>2100</v>
      </c>
      <c r="J72" s="222">
        <f t="shared" si="19"/>
        <v>1500</v>
      </c>
      <c r="K72" s="222">
        <f t="shared" si="20"/>
        <v>1300</v>
      </c>
      <c r="L72" s="175">
        <f t="shared" si="204"/>
        <v>1.1666666666666667</v>
      </c>
      <c r="M72" s="397">
        <f t="shared" si="205"/>
        <v>1.1904761904761905</v>
      </c>
      <c r="N72" s="397">
        <f t="shared" si="206"/>
        <v>1.2037037037037037</v>
      </c>
      <c r="O72" s="58">
        <f t="shared" si="207"/>
        <v>5300</v>
      </c>
      <c r="P72" s="58">
        <f t="shared" si="208"/>
        <v>2300</v>
      </c>
      <c r="Q72" s="58">
        <f t="shared" si="209"/>
        <v>1800</v>
      </c>
      <c r="R72" s="58">
        <f t="shared" si="210"/>
        <v>1300</v>
      </c>
      <c r="S72" s="18">
        <f t="shared" si="211"/>
        <v>6900</v>
      </c>
      <c r="T72" s="18">
        <f t="shared" si="212"/>
        <v>3000</v>
      </c>
      <c r="U72" s="18">
        <f t="shared" si="213"/>
        <v>2300</v>
      </c>
      <c r="V72" s="18">
        <f t="shared" si="214"/>
        <v>1700</v>
      </c>
      <c r="W72" s="18">
        <f t="shared" si="214"/>
        <v>3</v>
      </c>
      <c r="X72" s="18" t="str">
        <f t="shared" si="215"/>
        <v xml:space="preserve">Các tuyến đường giao thông không đấu nối trực tiếp và thông ra </v>
      </c>
      <c r="Y72" s="18" t="str">
        <f t="shared" si="216"/>
        <v>Đường ấp Hòa Bình</v>
      </c>
      <c r="Z72" s="18" t="str">
        <f t="shared" si="216"/>
        <v xml:space="preserve"> đoạn từ Đường Hùng Vương</v>
      </c>
      <c r="AA72" s="18" t="str">
        <f t="shared" si="217"/>
        <v xml:space="preserve"> đến Đường Quách Thị Trang</v>
      </c>
      <c r="AB72" s="18" t="str">
        <f t="shared" ref="AB72:AE72" si="222">AB65</f>
        <v xml:space="preserve"> đã được đầu tư mặt đường nhựa, bê tông xi măng:</v>
      </c>
      <c r="AC72" s="18" t="str">
        <f t="shared" si="222"/>
        <v>- Có bề rộng ≥5m, cách đường giao thông &gt;1.000m.</v>
      </c>
      <c r="AD72" s="18" t="str">
        <f t="shared" si="222"/>
        <v>- Có bề rộng từ ≥3m đến &lt;5m, cách đường giao thông từ &gt;500m đến ≤1.000m.</v>
      </c>
      <c r="AE72" s="18" t="str">
        <f t="shared" si="222"/>
        <v>- Có bề rộng &lt;3m, cách đường giao thông ≤200m.</v>
      </c>
    </row>
    <row r="73" spans="1:31" s="72" customFormat="1" ht="126" customHeight="1" x14ac:dyDescent="0.25">
      <c r="A73" s="56">
        <f t="shared" si="219"/>
        <v>70</v>
      </c>
      <c r="B73" s="56" t="str">
        <f t="shared" si="200"/>
        <v>VT4*0,8</v>
      </c>
      <c r="C73" s="450" t="str">
        <f>X73&amp;Y73&amp;Z73&amp;AA73&amp;AB73</f>
        <v>Các tuyến đường giao thông không đấu nối trực tiếp và thông ra Đường ấp Hòa Bình đoạn từ Đường Hùng Vương đến Đường Quách Thị Trang đã được đầu tư mặt đường nhựa, bê tông xi măng:
- Có bề rộng từ ≥3m đến &lt;5m, cách đường giao thông &gt;1.000m.
- Có bề rộng &lt;3m, cách đường giao thông &gt;200m.</v>
      </c>
      <c r="D73" s="451"/>
      <c r="E73" s="452"/>
      <c r="F73" s="179">
        <f t="shared" si="201"/>
        <v>1300</v>
      </c>
      <c r="G73" s="222">
        <f t="shared" si="202"/>
        <v>909.99999999999989</v>
      </c>
      <c r="H73" s="222">
        <f t="shared" si="203"/>
        <v>780</v>
      </c>
      <c r="I73" s="179">
        <f t="shared" si="18"/>
        <v>1500</v>
      </c>
      <c r="J73" s="222">
        <f t="shared" si="19"/>
        <v>1100</v>
      </c>
      <c r="K73" s="222">
        <f t="shared" si="20"/>
        <v>900</v>
      </c>
      <c r="L73" s="175">
        <f t="shared" si="204"/>
        <v>1.1538461538461537</v>
      </c>
      <c r="M73" s="397">
        <f t="shared" si="205"/>
        <v>1.2087912087912089</v>
      </c>
      <c r="N73" s="397">
        <f t="shared" si="206"/>
        <v>1.1538461538461537</v>
      </c>
      <c r="O73" s="58">
        <f t="shared" si="207"/>
        <v>5300</v>
      </c>
      <c r="P73" s="58">
        <f t="shared" si="208"/>
        <v>2300</v>
      </c>
      <c r="Q73" s="58">
        <f t="shared" si="209"/>
        <v>1800</v>
      </c>
      <c r="R73" s="58">
        <f t="shared" si="210"/>
        <v>1300</v>
      </c>
      <c r="S73" s="18">
        <f t="shared" si="211"/>
        <v>6900</v>
      </c>
      <c r="T73" s="18">
        <f t="shared" si="212"/>
        <v>3000</v>
      </c>
      <c r="U73" s="18">
        <f t="shared" si="213"/>
        <v>2300</v>
      </c>
      <c r="V73" s="18">
        <f t="shared" si="214"/>
        <v>1700</v>
      </c>
      <c r="W73" s="18">
        <f t="shared" si="214"/>
        <v>3</v>
      </c>
      <c r="X73" s="18" t="str">
        <f t="shared" si="215"/>
        <v xml:space="preserve">Các tuyến đường giao thông không đấu nối trực tiếp và thông ra </v>
      </c>
      <c r="Y73" s="18" t="str">
        <f t="shared" si="216"/>
        <v>Đường ấp Hòa Bình</v>
      </c>
      <c r="Z73" s="18" t="str">
        <f t="shared" si="216"/>
        <v xml:space="preserve"> đoạn từ Đường Hùng Vương</v>
      </c>
      <c r="AA73" s="18" t="str">
        <f t="shared" si="217"/>
        <v xml:space="preserve"> đến Đường Quách Thị Trang</v>
      </c>
      <c r="AB73" s="18" t="str">
        <f t="shared" ref="AB73:AE73" si="223">AB66</f>
        <v xml:space="preserve"> đã được đầu tư mặt đường nhựa, bê tông xi măng:
- Có bề rộng từ ≥3m đến &lt;5m, cách đường giao thông &gt;1.000m.
- Có bề rộng &lt;3m, cách đường giao thông &gt;200m.</v>
      </c>
      <c r="AC73" s="18">
        <f t="shared" si="223"/>
        <v>0</v>
      </c>
      <c r="AD73" s="18">
        <f t="shared" si="223"/>
        <v>0</v>
      </c>
      <c r="AE73" s="18">
        <f t="shared" si="223"/>
        <v>0</v>
      </c>
    </row>
    <row r="74" spans="1:31" s="18" customFormat="1" ht="47.25" customHeight="1" x14ac:dyDescent="0.25">
      <c r="A74" s="56">
        <f t="shared" si="219"/>
        <v>71</v>
      </c>
      <c r="B74" s="56" t="str">
        <f>'Đầu vào (2)'!G71</f>
        <v>NT2NT1_D2</v>
      </c>
      <c r="C74" s="57" t="str">
        <f>'Đầu vào (2)'!H71</f>
        <v>Đường Nguyễn Hữu Cảnh</v>
      </c>
      <c r="D74" s="57" t="str">
        <f>'Đầu vào (2)'!I71</f>
        <v>Giáp ranh xã Nhơn Trạch</v>
      </c>
      <c r="E74" s="57" t="str">
        <f>'Đầu vào (2)'!K71</f>
        <v>Đường Hùng Vương</v>
      </c>
      <c r="F74" s="255">
        <f>O74</f>
        <v>5500</v>
      </c>
      <c r="G74" s="255">
        <f>F74*0.7</f>
        <v>3849.9999999999995</v>
      </c>
      <c r="H74" s="255">
        <f>F74*0.6</f>
        <v>3300</v>
      </c>
      <c r="I74" s="255">
        <f>S74</f>
        <v>5900</v>
      </c>
      <c r="J74" s="222">
        <f t="shared" si="19"/>
        <v>4100</v>
      </c>
      <c r="K74" s="222">
        <f t="shared" si="20"/>
        <v>3500</v>
      </c>
      <c r="L74" s="256">
        <f>I74/F74</f>
        <v>1.0727272727272728</v>
      </c>
      <c r="M74" s="393">
        <f>J74/G74</f>
        <v>1.0649350649350651</v>
      </c>
      <c r="N74" s="393">
        <f>K74/H74</f>
        <v>1.0606060606060606</v>
      </c>
      <c r="O74" s="58">
        <f>'Đầu vào (2)'!L71</f>
        <v>5500</v>
      </c>
      <c r="P74" s="58">
        <f>'Đầu vào (2)'!M71</f>
        <v>2600</v>
      </c>
      <c r="Q74" s="58">
        <f>'Đầu vào (2)'!N71</f>
        <v>2100</v>
      </c>
      <c r="R74" s="58">
        <f>'Đầu vào (2)'!O71</f>
        <v>1400</v>
      </c>
      <c r="S74" s="18">
        <f>VLOOKUP(B74,'[1]Giá đề xuất ODT'!$G$11:$AD$2233,21,0)</f>
        <v>5900</v>
      </c>
      <c r="T74" s="18">
        <f>VLOOKUP(B74,'[1]Giá đề xuất ODT'!$G$11:$AD$2233,22,0)</f>
        <v>2900</v>
      </c>
      <c r="U74" s="18">
        <f>VLOOKUP(B74,'[1]Giá đề xuất ODT'!$G$11:$AD$2233,23,0)</f>
        <v>2400</v>
      </c>
      <c r="V74" s="18">
        <f>VLOOKUP(B74,'[1]Giá đề xuất ODT'!$G$11:$AD$2233,24,0)</f>
        <v>1600</v>
      </c>
      <c r="W74" s="18">
        <v>2</v>
      </c>
      <c r="Y74" s="18" t="str">
        <f>C74</f>
        <v>Đường Nguyễn Hữu Cảnh</v>
      </c>
      <c r="Z74" s="18" t="str">
        <f>" đoạn từ "&amp;D74</f>
        <v xml:space="preserve"> đoạn từ Giáp ranh xã Nhơn Trạch</v>
      </c>
      <c r="AA74" s="18" t="str">
        <f>" đến "&amp;E74</f>
        <v xml:space="preserve"> đến Đường Hùng Vương</v>
      </c>
      <c r="AE74" s="18">
        <v>0</v>
      </c>
    </row>
    <row r="75" spans="1:31" s="18" customFormat="1" ht="84.75" customHeight="1" x14ac:dyDescent="0.25">
      <c r="A75" s="56">
        <f t="shared" si="219"/>
        <v>72</v>
      </c>
      <c r="B75" s="56" t="str">
        <f t="shared" ref="B75:B80" si="224">B68</f>
        <v>VT2</v>
      </c>
      <c r="C75" s="450" t="str">
        <f>X75&amp;Y75&amp;Z75&amp;AA75&amp;AB75&amp;"
"&amp;AC75&amp;"
"
&amp;AD75</f>
        <v>Các tuyến đường giao thông đấu nối trực tiếp ra Đường Nguyễn Hữu Cảnh đoạn từ Giáp ranh xã Nhơn Trạch đến Đường Hùng Vương đã được đầu tư mặt đường nhựa, bê tông xi măng:
- Có bề rộng ≥5m, cách đường giao thông ≤1.000m.
- Có bề rộng từ ≥3m đến &lt;5m, cách đường giao thông ≤500m.</v>
      </c>
      <c r="D75" s="451"/>
      <c r="E75" s="452"/>
      <c r="F75" s="179">
        <f t="shared" ref="F75:F80" si="225">IF(B75="VT2",P75,IF(B75="VT3",Q75,IF(B75="VT2*0,8",P75,IF(B75="VT3*0,8",Q75,R75))))</f>
        <v>2600</v>
      </c>
      <c r="G75" s="222">
        <f t="shared" ref="G75:G80" si="226">F75*0.7</f>
        <v>1819.9999999999998</v>
      </c>
      <c r="H75" s="222">
        <f t="shared" ref="H75:H80" si="227">F75*0.6</f>
        <v>1560</v>
      </c>
      <c r="I75" s="179">
        <f t="shared" si="18"/>
        <v>2900</v>
      </c>
      <c r="J75" s="222">
        <f t="shared" si="19"/>
        <v>2000</v>
      </c>
      <c r="K75" s="222">
        <f t="shared" si="20"/>
        <v>1700</v>
      </c>
      <c r="L75" s="175">
        <f t="shared" ref="L75:L80" si="228">I75/F75</f>
        <v>1.1153846153846154</v>
      </c>
      <c r="M75" s="397">
        <f t="shared" ref="M75:M80" si="229">J75/G75</f>
        <v>1.098901098901099</v>
      </c>
      <c r="N75" s="397">
        <f t="shared" ref="N75:N80" si="230">K75/H75</f>
        <v>1.0897435897435896</v>
      </c>
      <c r="O75" s="58">
        <f t="shared" ref="O75:O80" si="231">O74</f>
        <v>5500</v>
      </c>
      <c r="P75" s="58">
        <f t="shared" ref="P75:P80" si="232">P74</f>
        <v>2600</v>
      </c>
      <c r="Q75" s="58">
        <f t="shared" ref="Q75:Q80" si="233">Q74</f>
        <v>2100</v>
      </c>
      <c r="R75" s="58">
        <f t="shared" ref="R75:R80" si="234">R74</f>
        <v>1400</v>
      </c>
      <c r="S75" s="18">
        <f t="shared" ref="S75:S80" si="235">S74</f>
        <v>5900</v>
      </c>
      <c r="T75" s="18">
        <f t="shared" ref="T75:T80" si="236">T74</f>
        <v>2900</v>
      </c>
      <c r="U75" s="18">
        <f t="shared" ref="U75:U80" si="237">U74</f>
        <v>2400</v>
      </c>
      <c r="V75" s="18">
        <f t="shared" ref="V75:W80" si="238">V74</f>
        <v>1600</v>
      </c>
      <c r="W75" s="18">
        <f t="shared" si="238"/>
        <v>2</v>
      </c>
      <c r="X75" s="18" t="str">
        <f t="shared" ref="X75:X80" si="239">X68</f>
        <v xml:space="preserve">Các tuyến đường giao thông đấu nối trực tiếp ra </v>
      </c>
      <c r="Y75" s="18" t="str">
        <f t="shared" ref="Y75:Z80" si="240">Y74</f>
        <v>Đường Nguyễn Hữu Cảnh</v>
      </c>
      <c r="Z75" s="18" t="str">
        <f t="shared" si="240"/>
        <v xml:space="preserve"> đoạn từ Giáp ranh xã Nhơn Trạch</v>
      </c>
      <c r="AA75" s="18" t="str">
        <f t="shared" ref="AA75:AA80" si="241">AA74</f>
        <v xml:space="preserve"> đến Đường Hùng Vương</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100.5" customHeight="1" x14ac:dyDescent="0.25">
      <c r="A76" s="56">
        <f t="shared" si="219"/>
        <v>73</v>
      </c>
      <c r="B76" s="56" t="str">
        <f t="shared" si="224"/>
        <v>VT3</v>
      </c>
      <c r="C76" s="450" t="str">
        <f>X76&amp;Y76&amp;Z76&amp;AA76&amp;AB76&amp;"
"&amp;AC76&amp;"
"&amp;AD76&amp;"
"&amp;AE76</f>
        <v>Các tuyến đường giao thông đấu nối trực tiếp ra Đường Nguyễn Hữu Cảnh đoạn từ Giáp ranh xã Nhơn Trạch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51"/>
      <c r="E76" s="452"/>
      <c r="F76" s="179">
        <f t="shared" si="225"/>
        <v>2100</v>
      </c>
      <c r="G76" s="222">
        <f t="shared" si="226"/>
        <v>1470</v>
      </c>
      <c r="H76" s="222">
        <f t="shared" si="227"/>
        <v>1260</v>
      </c>
      <c r="I76" s="179">
        <f t="shared" ref="I76:I80" si="242">IF(B76="VT2",T76,IF(B76="VT3",U76,IF(B76="VT4",V76,IF(B76="VT2*0,8",IF(T76*$T$1&lt;1000,ROUND(T76*$T$1,-1),ROUND(T76*$T$1,-2)),IF(B76="VT3*0,8",IF(U76*$T$1&lt;1000,ROUND(U76*$T$1,-1),ROUND(U76*$T$1,-2)),IF(V76*$T$1&lt;1000,ROUND(V76*$T$1,-1),ROUND(V76*$T$1,-2)))))))</f>
        <v>2400</v>
      </c>
      <c r="J76" s="222">
        <f t="shared" ref="J76:J139" si="243">IF(I76*0.7&lt;1000,ROUND(I76*0.7,-1),ROUND(I76*0.7,-2))</f>
        <v>1700</v>
      </c>
      <c r="K76" s="222">
        <f t="shared" ref="K76:K139" si="244">IF(I76*0.6&lt;1000,ROUND(I76*0.6,-1),ROUND(I76*0.6,-2))</f>
        <v>1400</v>
      </c>
      <c r="L76" s="175">
        <f t="shared" si="228"/>
        <v>1.1428571428571428</v>
      </c>
      <c r="M76" s="397">
        <f t="shared" si="229"/>
        <v>1.1564625850340136</v>
      </c>
      <c r="N76" s="397">
        <f t="shared" si="230"/>
        <v>1.1111111111111112</v>
      </c>
      <c r="O76" s="58">
        <f t="shared" si="231"/>
        <v>5500</v>
      </c>
      <c r="P76" s="58">
        <f t="shared" si="232"/>
        <v>2600</v>
      </c>
      <c r="Q76" s="58">
        <f t="shared" si="233"/>
        <v>2100</v>
      </c>
      <c r="R76" s="58">
        <f t="shared" si="234"/>
        <v>1400</v>
      </c>
      <c r="S76" s="18">
        <f t="shared" si="235"/>
        <v>5900</v>
      </c>
      <c r="T76" s="18">
        <f t="shared" si="236"/>
        <v>2900</v>
      </c>
      <c r="U76" s="18">
        <f t="shared" si="237"/>
        <v>2400</v>
      </c>
      <c r="V76" s="18">
        <f t="shared" si="238"/>
        <v>1600</v>
      </c>
      <c r="W76" s="18">
        <f t="shared" si="238"/>
        <v>2</v>
      </c>
      <c r="X76" s="18" t="str">
        <f t="shared" si="239"/>
        <v xml:space="preserve">Các tuyến đường giao thông đấu nối trực tiếp ra </v>
      </c>
      <c r="Y76" s="18" t="str">
        <f t="shared" si="240"/>
        <v>Đường Nguyễn Hữu Cảnh</v>
      </c>
      <c r="Z76" s="18" t="str">
        <f t="shared" si="240"/>
        <v xml:space="preserve"> đoạn từ Giáp ranh xã Nhơn Trạch</v>
      </c>
      <c r="AA76" s="18" t="str">
        <f t="shared" si="241"/>
        <v xml:space="preserve"> đến Đường Hùng Vương</v>
      </c>
      <c r="AB76" s="18" t="str">
        <f t="shared" ref="AB76:AE76" si="245">AB69</f>
        <v xml:space="preserve"> đã được đầu tư mặt đường nhựa, bê tông xi măng:</v>
      </c>
      <c r="AC76" s="18" t="str">
        <f t="shared" si="245"/>
        <v>- Có bề rộng ≥5m, cách đường giao thông &gt;1.000m.</v>
      </c>
      <c r="AD76" s="18" t="str">
        <f t="shared" si="245"/>
        <v>- Có bề rộng từ ≥3m đến &lt;5m, cách đường giao thông từ &gt;500m đến ≤1.000m.</v>
      </c>
      <c r="AE76" s="18" t="str">
        <f t="shared" si="245"/>
        <v>- Có bề rộng &lt;3m, cách đường giao thông ≤200m.</v>
      </c>
    </row>
    <row r="77" spans="1:31" s="18" customFormat="1" ht="126" customHeight="1" x14ac:dyDescent="0.25">
      <c r="A77" s="56">
        <f t="shared" si="219"/>
        <v>74</v>
      </c>
      <c r="B77" s="56" t="str">
        <f t="shared" si="224"/>
        <v>VT4</v>
      </c>
      <c r="C77" s="450" t="str">
        <f>X77&amp;Y77&amp;Z77&amp;AA77&amp;AB77</f>
        <v>Các tuyến đường giao thông đấu nối trực tiếp ra Đường Nguyễn Hữu Cảnh đoạn từ Giáp ranh xã Nhơn Trạch đến Đường Hùng Vương đã được đầu tư mặt đường nhựa, bê tông xi măng:
- Có bề rộng từ ≥3m đến &lt;5m, cách đường giao thông &gt;1.000m.
- Có bề rộng &lt;3m, cách đường giao thông &gt;200m.</v>
      </c>
      <c r="D77" s="451"/>
      <c r="E77" s="452"/>
      <c r="F77" s="179">
        <f t="shared" si="225"/>
        <v>1400</v>
      </c>
      <c r="G77" s="222">
        <f t="shared" si="226"/>
        <v>979.99999999999989</v>
      </c>
      <c r="H77" s="222">
        <f t="shared" si="227"/>
        <v>840</v>
      </c>
      <c r="I77" s="179">
        <f t="shared" si="242"/>
        <v>1600</v>
      </c>
      <c r="J77" s="222">
        <f t="shared" si="243"/>
        <v>1100</v>
      </c>
      <c r="K77" s="222">
        <f t="shared" si="244"/>
        <v>960</v>
      </c>
      <c r="L77" s="175">
        <f t="shared" si="228"/>
        <v>1.1428571428571428</v>
      </c>
      <c r="M77" s="397">
        <f t="shared" si="229"/>
        <v>1.1224489795918369</v>
      </c>
      <c r="N77" s="397">
        <f t="shared" si="230"/>
        <v>1.1428571428571428</v>
      </c>
      <c r="O77" s="58">
        <f t="shared" si="231"/>
        <v>5500</v>
      </c>
      <c r="P77" s="58">
        <f t="shared" si="232"/>
        <v>2600</v>
      </c>
      <c r="Q77" s="58">
        <f t="shared" si="233"/>
        <v>2100</v>
      </c>
      <c r="R77" s="58">
        <f t="shared" si="234"/>
        <v>1400</v>
      </c>
      <c r="S77" s="18">
        <f t="shared" si="235"/>
        <v>5900</v>
      </c>
      <c r="T77" s="18">
        <f t="shared" si="236"/>
        <v>2900</v>
      </c>
      <c r="U77" s="18">
        <f t="shared" si="237"/>
        <v>2400</v>
      </c>
      <c r="V77" s="18">
        <f t="shared" si="238"/>
        <v>1600</v>
      </c>
      <c r="W77" s="18">
        <f t="shared" si="238"/>
        <v>2</v>
      </c>
      <c r="X77" s="18" t="str">
        <f t="shared" si="239"/>
        <v xml:space="preserve">Các tuyến đường giao thông đấu nối trực tiếp ra </v>
      </c>
      <c r="Y77" s="18" t="str">
        <f t="shared" si="240"/>
        <v>Đường Nguyễn Hữu Cảnh</v>
      </c>
      <c r="Z77" s="18" t="str">
        <f t="shared" si="240"/>
        <v xml:space="preserve"> đoạn từ Giáp ranh xã Nhơn Trạch</v>
      </c>
      <c r="AA77" s="18" t="str">
        <f t="shared" si="241"/>
        <v xml:space="preserve"> đến Đường Hùng Vương</v>
      </c>
      <c r="AB77" s="18" t="str">
        <f t="shared" ref="AB77:AE77" si="246">AB70</f>
        <v xml:space="preserve"> đã được đầu tư mặt đường nhựa, bê tông xi măng:
- Có bề rộng từ ≥3m đến &lt;5m, cách đường giao thông &gt;1.000m.
- Có bề rộng &lt;3m, cách đường giao thông &gt;200m.</v>
      </c>
      <c r="AC77" s="18">
        <f t="shared" si="246"/>
        <v>0</v>
      </c>
      <c r="AD77" s="18">
        <f t="shared" si="246"/>
        <v>0</v>
      </c>
      <c r="AE77" s="18">
        <f t="shared" si="246"/>
        <v>0</v>
      </c>
    </row>
    <row r="78" spans="1:31" s="18" customFormat="1" ht="84.75" customHeight="1" x14ac:dyDescent="0.25">
      <c r="A78" s="56">
        <f t="shared" si="219"/>
        <v>75</v>
      </c>
      <c r="B78" s="56" t="str">
        <f t="shared" si="224"/>
        <v>VT2*0,8</v>
      </c>
      <c r="C78" s="450" t="str">
        <f>X78&amp;Y78&amp;Z78&amp;AA78&amp;AB78&amp;"
"&amp;AC78&amp;"
"
&amp;AD78</f>
        <v>Các tuyến đường giao thông không đấu nối trực tiếp và thông ra Đường Nguyễn Hữu Cảnh đoạn từ Giáp ranh xã Nhơn Trạch đến Đường Hùng Vương đã được đầu tư mặt đường nhựa, bê tông xi măng:
- Có bề rộng ≥5m, cách đường giao thông ≤1.000m.
- Có bề rộng từ ≥3m đến &lt;5m, cách đường giao thông ≤500m.</v>
      </c>
      <c r="D78" s="451"/>
      <c r="E78" s="452"/>
      <c r="F78" s="179">
        <f t="shared" si="225"/>
        <v>2600</v>
      </c>
      <c r="G78" s="222">
        <f t="shared" si="226"/>
        <v>1819.9999999999998</v>
      </c>
      <c r="H78" s="222">
        <f t="shared" si="227"/>
        <v>1560</v>
      </c>
      <c r="I78" s="179">
        <f t="shared" si="242"/>
        <v>2600</v>
      </c>
      <c r="J78" s="222">
        <f t="shared" si="243"/>
        <v>1800</v>
      </c>
      <c r="K78" s="222">
        <f t="shared" si="244"/>
        <v>1600</v>
      </c>
      <c r="L78" s="175">
        <f t="shared" si="228"/>
        <v>1</v>
      </c>
      <c r="M78" s="397">
        <f t="shared" si="229"/>
        <v>0.98901098901098916</v>
      </c>
      <c r="N78" s="397">
        <f t="shared" si="230"/>
        <v>1.0256410256410255</v>
      </c>
      <c r="O78" s="58">
        <f t="shared" si="231"/>
        <v>5500</v>
      </c>
      <c r="P78" s="58">
        <f t="shared" si="232"/>
        <v>2600</v>
      </c>
      <c r="Q78" s="58">
        <f t="shared" si="233"/>
        <v>2100</v>
      </c>
      <c r="R78" s="58">
        <f t="shared" si="234"/>
        <v>1400</v>
      </c>
      <c r="S78" s="18">
        <f t="shared" si="235"/>
        <v>5900</v>
      </c>
      <c r="T78" s="18">
        <f t="shared" si="236"/>
        <v>2900</v>
      </c>
      <c r="U78" s="18">
        <f t="shared" si="237"/>
        <v>2400</v>
      </c>
      <c r="V78" s="18">
        <f t="shared" si="238"/>
        <v>1600</v>
      </c>
      <c r="W78" s="18">
        <f t="shared" si="238"/>
        <v>2</v>
      </c>
      <c r="X78" s="18" t="str">
        <f t="shared" si="239"/>
        <v xml:space="preserve">Các tuyến đường giao thông không đấu nối trực tiếp và thông ra </v>
      </c>
      <c r="Y78" s="18" t="str">
        <f t="shared" si="240"/>
        <v>Đường Nguyễn Hữu Cảnh</v>
      </c>
      <c r="Z78" s="18" t="str">
        <f t="shared" si="240"/>
        <v xml:space="preserve"> đoạn từ Giáp ranh xã Nhơn Trạch</v>
      </c>
      <c r="AA78" s="18" t="str">
        <f t="shared" si="241"/>
        <v xml:space="preserve"> đến Đường Hùng Vương</v>
      </c>
      <c r="AB78" s="18" t="str">
        <f t="shared" ref="AB78:AE78" si="247">AB71</f>
        <v xml:space="preserve"> đã được đầu tư mặt đường nhựa, bê tông xi măng:</v>
      </c>
      <c r="AC78" s="18" t="str">
        <f t="shared" si="247"/>
        <v>- Có bề rộng ≥5m, cách đường giao thông ≤1.000m.</v>
      </c>
      <c r="AD78" s="18" t="str">
        <f t="shared" si="247"/>
        <v>- Có bề rộng từ ≥3m đến &lt;5m, cách đường giao thông ≤500m.</v>
      </c>
      <c r="AE78" s="18">
        <f t="shared" si="247"/>
        <v>0</v>
      </c>
    </row>
    <row r="79" spans="1:31" s="18" customFormat="1" ht="100.5" customHeight="1" x14ac:dyDescent="0.25">
      <c r="A79" s="56">
        <f t="shared" si="219"/>
        <v>76</v>
      </c>
      <c r="B79" s="56" t="str">
        <f t="shared" si="224"/>
        <v>VT3*0,8</v>
      </c>
      <c r="C79" s="450" t="str">
        <f>X79&amp;Y79&amp;Z79&amp;AA79&amp;AB79&amp;"
"&amp;AC79&amp;"
"
&amp;AD79&amp;"
"&amp;AE79</f>
        <v>Các tuyến đường giao thông không đấu nối trực tiếp và thông ra Đường Nguyễn Hữu Cảnh đoạn từ Giáp ranh xã Nhơn Trạch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51"/>
      <c r="E79" s="452"/>
      <c r="F79" s="179">
        <f t="shared" si="225"/>
        <v>2100</v>
      </c>
      <c r="G79" s="222">
        <f t="shared" si="226"/>
        <v>1470</v>
      </c>
      <c r="H79" s="222">
        <f t="shared" si="227"/>
        <v>1260</v>
      </c>
      <c r="I79" s="179">
        <f t="shared" si="242"/>
        <v>2200</v>
      </c>
      <c r="J79" s="222">
        <f t="shared" si="243"/>
        <v>1500</v>
      </c>
      <c r="K79" s="222">
        <f t="shared" si="244"/>
        <v>1300</v>
      </c>
      <c r="L79" s="175">
        <f t="shared" si="228"/>
        <v>1.0476190476190477</v>
      </c>
      <c r="M79" s="397">
        <f t="shared" si="229"/>
        <v>1.0204081632653061</v>
      </c>
      <c r="N79" s="397">
        <f t="shared" si="230"/>
        <v>1.0317460317460319</v>
      </c>
      <c r="O79" s="58">
        <f t="shared" si="231"/>
        <v>5500</v>
      </c>
      <c r="P79" s="58">
        <f t="shared" si="232"/>
        <v>2600</v>
      </c>
      <c r="Q79" s="58">
        <f t="shared" si="233"/>
        <v>2100</v>
      </c>
      <c r="R79" s="58">
        <f t="shared" si="234"/>
        <v>1400</v>
      </c>
      <c r="S79" s="18">
        <f t="shared" si="235"/>
        <v>5900</v>
      </c>
      <c r="T79" s="18">
        <f t="shared" si="236"/>
        <v>2900</v>
      </c>
      <c r="U79" s="18">
        <f t="shared" si="237"/>
        <v>2400</v>
      </c>
      <c r="V79" s="18">
        <f t="shared" si="238"/>
        <v>1600</v>
      </c>
      <c r="W79" s="18">
        <f t="shared" si="238"/>
        <v>2</v>
      </c>
      <c r="X79" s="18" t="str">
        <f t="shared" si="239"/>
        <v xml:space="preserve">Các tuyến đường giao thông không đấu nối trực tiếp và thông ra </v>
      </c>
      <c r="Y79" s="18" t="str">
        <f t="shared" si="240"/>
        <v>Đường Nguyễn Hữu Cảnh</v>
      </c>
      <c r="Z79" s="18" t="str">
        <f t="shared" si="240"/>
        <v xml:space="preserve"> đoạn từ Giáp ranh xã Nhơn Trạch</v>
      </c>
      <c r="AA79" s="18" t="str">
        <f t="shared" si="241"/>
        <v xml:space="preserve"> đến Đường Hùng Vương</v>
      </c>
      <c r="AB79" s="18" t="str">
        <f t="shared" ref="AB79:AE79" si="248">AB72</f>
        <v xml:space="preserve"> đã được đầu tư mặt đường nhựa, bê tông xi măng:</v>
      </c>
      <c r="AC79" s="18" t="str">
        <f t="shared" si="248"/>
        <v>- Có bề rộng ≥5m, cách đường giao thông &gt;1.000m.</v>
      </c>
      <c r="AD79" s="18" t="str">
        <f t="shared" si="248"/>
        <v>- Có bề rộng từ ≥3m đến &lt;5m, cách đường giao thông từ &gt;500m đến ≤1.000m.</v>
      </c>
      <c r="AE79" s="18" t="str">
        <f t="shared" si="248"/>
        <v>- Có bề rộng &lt;3m, cách đường giao thông ≤200m.</v>
      </c>
    </row>
    <row r="80" spans="1:31" s="18" customFormat="1" ht="126" customHeight="1" x14ac:dyDescent="0.25">
      <c r="A80" s="56">
        <f t="shared" si="219"/>
        <v>77</v>
      </c>
      <c r="B80" s="56" t="str">
        <f t="shared" si="224"/>
        <v>VT4*0,8</v>
      </c>
      <c r="C80" s="450" t="str">
        <f>X80&amp;Y80&amp;Z80&amp;AA80&amp;AB80</f>
        <v>Các tuyến đường giao thông không đấu nối trực tiếp và thông ra Đường Nguyễn Hữu Cảnh đoạn từ Giáp ranh xã Nhơn Trạch đến Đường Hùng Vương đã được đầu tư mặt đường nhựa, bê tông xi măng:
- Có bề rộng từ ≥3m đến &lt;5m, cách đường giao thông &gt;1.000m.
- Có bề rộng &lt;3m, cách đường giao thông &gt;200m.</v>
      </c>
      <c r="D80" s="451"/>
      <c r="E80" s="452"/>
      <c r="F80" s="179">
        <f t="shared" si="225"/>
        <v>1400</v>
      </c>
      <c r="G80" s="222">
        <f t="shared" si="226"/>
        <v>979.99999999999989</v>
      </c>
      <c r="H80" s="222">
        <f t="shared" si="227"/>
        <v>840</v>
      </c>
      <c r="I80" s="179">
        <f t="shared" si="242"/>
        <v>1400</v>
      </c>
      <c r="J80" s="222">
        <f t="shared" si="243"/>
        <v>980</v>
      </c>
      <c r="K80" s="222">
        <f t="shared" si="244"/>
        <v>840</v>
      </c>
      <c r="L80" s="175">
        <f t="shared" si="228"/>
        <v>1</v>
      </c>
      <c r="M80" s="397">
        <f t="shared" si="229"/>
        <v>1.0000000000000002</v>
      </c>
      <c r="N80" s="397">
        <f t="shared" si="230"/>
        <v>1</v>
      </c>
      <c r="O80" s="58">
        <f t="shared" si="231"/>
        <v>5500</v>
      </c>
      <c r="P80" s="58">
        <f t="shared" si="232"/>
        <v>2600</v>
      </c>
      <c r="Q80" s="58">
        <f t="shared" si="233"/>
        <v>2100</v>
      </c>
      <c r="R80" s="58">
        <f t="shared" si="234"/>
        <v>1400</v>
      </c>
      <c r="S80" s="18">
        <f t="shared" si="235"/>
        <v>5900</v>
      </c>
      <c r="T80" s="18">
        <f t="shared" si="236"/>
        <v>2900</v>
      </c>
      <c r="U80" s="18">
        <f t="shared" si="237"/>
        <v>2400</v>
      </c>
      <c r="V80" s="18">
        <f t="shared" si="238"/>
        <v>1600</v>
      </c>
      <c r="W80" s="18">
        <f t="shared" si="238"/>
        <v>2</v>
      </c>
      <c r="X80" s="18" t="str">
        <f t="shared" si="239"/>
        <v xml:space="preserve">Các tuyến đường giao thông không đấu nối trực tiếp và thông ra </v>
      </c>
      <c r="Y80" s="18" t="str">
        <f t="shared" si="240"/>
        <v>Đường Nguyễn Hữu Cảnh</v>
      </c>
      <c r="Z80" s="18" t="str">
        <f t="shared" si="240"/>
        <v xml:space="preserve"> đoạn từ Giáp ranh xã Nhơn Trạch</v>
      </c>
      <c r="AA80" s="18" t="str">
        <f t="shared" si="241"/>
        <v xml:space="preserve"> đến Đường Hùng Vương</v>
      </c>
      <c r="AB80" s="18" t="str">
        <f t="shared" ref="AB80:AE80" si="249">AB73</f>
        <v xml:space="preserve"> đã được đầu tư mặt đường nhựa, bê tông xi măng:
- Có bề rộng từ ≥3m đến &lt;5m, cách đường giao thông &gt;1.000m.
- Có bề rộng &lt;3m, cách đường giao thông &gt;200m.</v>
      </c>
      <c r="AC80" s="18">
        <f t="shared" si="249"/>
        <v>0</v>
      </c>
      <c r="AD80" s="18">
        <f t="shared" si="249"/>
        <v>0</v>
      </c>
      <c r="AE80" s="18">
        <f t="shared" si="249"/>
        <v>0</v>
      </c>
    </row>
    <row r="81" spans="1:31" s="18" customFormat="1" ht="47.25" customHeight="1" x14ac:dyDescent="0.25">
      <c r="A81" s="56">
        <f t="shared" si="219"/>
        <v>78</v>
      </c>
      <c r="B81" s="56" t="str">
        <f>'Đầu vào (2)'!G78</f>
        <v>NT21NT1</v>
      </c>
      <c r="C81" s="57" t="str">
        <f>'Đầu vào (2)'!H78</f>
        <v>Đường Nguyễn Văn Cừ</v>
      </c>
      <c r="D81" s="57" t="str">
        <f>'Đầu vào (2)'!I78</f>
        <v>Đường Trần Phú</v>
      </c>
      <c r="E81" s="57" t="str">
        <f>'Đầu vào (2)'!K78</f>
        <v>Đường Hùng Vương</v>
      </c>
      <c r="F81" s="255">
        <f>O81</f>
        <v>6500</v>
      </c>
      <c r="G81" s="255">
        <f>F81*0.7</f>
        <v>4550</v>
      </c>
      <c r="H81" s="255">
        <f>F81*0.6</f>
        <v>3900</v>
      </c>
      <c r="I81" s="255">
        <f>S81</f>
        <v>8500</v>
      </c>
      <c r="J81" s="222">
        <f t="shared" si="243"/>
        <v>6000</v>
      </c>
      <c r="K81" s="222">
        <f t="shared" si="244"/>
        <v>5100</v>
      </c>
      <c r="L81" s="256">
        <f>I81/F81</f>
        <v>1.3076923076923077</v>
      </c>
      <c r="M81" s="393">
        <f>J81/G81</f>
        <v>1.3186813186813187</v>
      </c>
      <c r="N81" s="393">
        <f>K81/H81</f>
        <v>1.3076923076923077</v>
      </c>
      <c r="O81" s="58">
        <f>'Đầu vào (2)'!L78</f>
        <v>6500</v>
      </c>
      <c r="P81" s="58">
        <f>'Đầu vào (2)'!M78</f>
        <v>2600</v>
      </c>
      <c r="Q81" s="58">
        <f>'Đầu vào (2)'!N78</f>
        <v>2000</v>
      </c>
      <c r="R81" s="58">
        <f>'Đầu vào (2)'!O78</f>
        <v>1400</v>
      </c>
      <c r="S81" s="18">
        <f>VLOOKUP(B81,'[1]Giá đề xuất ODT'!$G$11:$AD$2233,21,0)</f>
        <v>8500</v>
      </c>
      <c r="T81" s="18">
        <f>VLOOKUP(B81,'[1]Giá đề xuất ODT'!$G$11:$AD$2233,22,0)</f>
        <v>3400</v>
      </c>
      <c r="U81" s="18">
        <f>VLOOKUP(B81,'[1]Giá đề xuất ODT'!$G$11:$AD$2233,23,0)</f>
        <v>2600</v>
      </c>
      <c r="V81" s="18">
        <f>VLOOKUP(B81,'[1]Giá đề xuất ODT'!$G$11:$AD$2233,24,0)</f>
        <v>1800</v>
      </c>
      <c r="W81" s="18">
        <v>2</v>
      </c>
      <c r="Y81" s="18" t="str">
        <f>C81</f>
        <v>Đường Nguyễn Văn Cừ</v>
      </c>
      <c r="Z81" s="18" t="str">
        <f>" đoạn từ "&amp;D81</f>
        <v xml:space="preserve"> đoạn từ Đường Trần Phú</v>
      </c>
      <c r="AA81" s="18" t="str">
        <f>" đến "&amp;E81</f>
        <v xml:space="preserve"> đến Đường Hùng Vương</v>
      </c>
      <c r="AE81" s="18">
        <v>0</v>
      </c>
    </row>
    <row r="82" spans="1:31" s="18" customFormat="1" ht="84.75" customHeight="1" x14ac:dyDescent="0.25">
      <c r="A82" s="56">
        <f t="shared" si="219"/>
        <v>79</v>
      </c>
      <c r="B82" s="56" t="str">
        <f t="shared" ref="B82:B87" si="250">B61</f>
        <v>VT2</v>
      </c>
      <c r="C82" s="450" t="str">
        <f>X82&amp;Y82&amp;Z82&amp;AA82&amp;AB82&amp;"
"&amp;AC82&amp;"
"
&amp;AD82</f>
        <v>Các tuyến đường giao thông đấu nối trực tiếp ra Đường Nguyễn Văn Cừ đoạn từ Đường Trần Phú đến Đường Hùng Vương đã được đầu tư mặt đường nhựa, bê tông xi măng:
- Có bề rộng ≥5m, cách đường giao thông ≤1.000m.
- Có bề rộng từ ≥3m đến &lt;5m, cách đường giao thông ≤500m.</v>
      </c>
      <c r="D82" s="451"/>
      <c r="E82" s="452"/>
      <c r="F82" s="179">
        <f t="shared" ref="F82:F87" si="251">IF(B82="VT2",P82,IF(B82="VT3",Q82,IF(B82="VT2*0,8",P82,IF(B82="VT3*0,8",Q82,R82))))</f>
        <v>2600</v>
      </c>
      <c r="G82" s="222">
        <f t="shared" ref="G82:G87" si="252">F82*0.7</f>
        <v>1819.9999999999998</v>
      </c>
      <c r="H82" s="222">
        <f t="shared" ref="H82:H87" si="253">F82*0.6</f>
        <v>1560</v>
      </c>
      <c r="I82" s="179">
        <f t="shared" ref="I82:I87" si="254">IF(B82="VT2",T82,IF(B82="VT3",U82,IF(B82="VT4",V82,IF(B82="VT2*0,8",IF(T82*$T$1&lt;1000,ROUND(T82*$T$1,-1),ROUND(T82*$T$1,-2)),IF(B82="VT3*0,8",IF(U82*$T$1&lt;1000,ROUND(U82*$T$1,-1),ROUND(U82*$T$1,-2)),IF(V82*$T$1&lt;1000,ROUND(V82*$T$1,-1),ROUND(V82*$T$1,-2)))))))</f>
        <v>3400</v>
      </c>
      <c r="J82" s="222">
        <f t="shared" si="243"/>
        <v>2400</v>
      </c>
      <c r="K82" s="222">
        <f t="shared" si="244"/>
        <v>2000</v>
      </c>
      <c r="L82" s="175">
        <f t="shared" ref="L82:L87" si="255">I82/F82</f>
        <v>1.3076923076923077</v>
      </c>
      <c r="M82" s="397">
        <f t="shared" ref="M82:M87" si="256">J82/G82</f>
        <v>1.3186813186813189</v>
      </c>
      <c r="N82" s="397">
        <f t="shared" ref="N82:N87" si="257">K82/H82</f>
        <v>1.2820512820512822</v>
      </c>
      <c r="O82" s="58">
        <f t="shared" ref="O82:W82" si="258">O81</f>
        <v>6500</v>
      </c>
      <c r="P82" s="58">
        <f t="shared" si="258"/>
        <v>2600</v>
      </c>
      <c r="Q82" s="58">
        <f t="shared" si="258"/>
        <v>2000</v>
      </c>
      <c r="R82" s="58">
        <f t="shared" si="258"/>
        <v>1400</v>
      </c>
      <c r="S82" s="18">
        <f t="shared" si="258"/>
        <v>8500</v>
      </c>
      <c r="T82" s="18">
        <f t="shared" si="258"/>
        <v>3400</v>
      </c>
      <c r="U82" s="18">
        <f t="shared" si="258"/>
        <v>2600</v>
      </c>
      <c r="V82" s="18">
        <f t="shared" si="258"/>
        <v>1800</v>
      </c>
      <c r="W82" s="18">
        <f t="shared" si="258"/>
        <v>2</v>
      </c>
      <c r="X82" s="18" t="str">
        <f t="shared" ref="X82:X87" si="259">X75</f>
        <v xml:space="preserve">Các tuyến đường giao thông đấu nối trực tiếp ra </v>
      </c>
      <c r="Y82" s="18" t="str">
        <f t="shared" ref="Y82:AA82" si="260">Y81</f>
        <v>Đường Nguyễn Văn Cừ</v>
      </c>
      <c r="Z82" s="18" t="str">
        <f t="shared" si="260"/>
        <v xml:space="preserve"> đoạn từ Đường Trần Phú</v>
      </c>
      <c r="AA82" s="18" t="str">
        <f t="shared" si="260"/>
        <v xml:space="preserve"> đến Đường Hùng Vương</v>
      </c>
      <c r="AB82" s="18" t="str">
        <f>AB61</f>
        <v xml:space="preserve"> đã được đầu tư mặt đường nhựa, bê tông xi măng:</v>
      </c>
      <c r="AC82" s="18" t="str">
        <f>AC61</f>
        <v>- Có bề rộng ≥5m, cách đường giao thông ≤1.000m.</v>
      </c>
      <c r="AD82" s="18" t="str">
        <f>AD61</f>
        <v>- Có bề rộng từ ≥3m đến &lt;5m, cách đường giao thông ≤500m.</v>
      </c>
      <c r="AE82" s="18">
        <f>AE61</f>
        <v>0</v>
      </c>
    </row>
    <row r="83" spans="1:31" s="18" customFormat="1" ht="100.5" customHeight="1" x14ac:dyDescent="0.25">
      <c r="A83" s="56">
        <f t="shared" si="219"/>
        <v>80</v>
      </c>
      <c r="B83" s="56" t="str">
        <f t="shared" si="250"/>
        <v>VT3</v>
      </c>
      <c r="C83" s="450" t="str">
        <f>X83&amp;Y83&amp;Z83&amp;AA83&amp;AB83&amp;"
"&amp;AC83&amp;"
"&amp;AD83&amp;"
"&amp;AE83</f>
        <v>Các tuyến đường giao thông đấu nối trực tiếp ra Đường Nguyễn Văn Cừ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51"/>
      <c r="E83" s="452"/>
      <c r="F83" s="179">
        <f t="shared" si="251"/>
        <v>2000</v>
      </c>
      <c r="G83" s="222">
        <f t="shared" si="252"/>
        <v>1400</v>
      </c>
      <c r="H83" s="222">
        <f t="shared" si="253"/>
        <v>1200</v>
      </c>
      <c r="I83" s="179">
        <f t="shared" si="254"/>
        <v>2600</v>
      </c>
      <c r="J83" s="222">
        <f t="shared" si="243"/>
        <v>1800</v>
      </c>
      <c r="K83" s="222">
        <f t="shared" si="244"/>
        <v>1600</v>
      </c>
      <c r="L83" s="175">
        <f t="shared" si="255"/>
        <v>1.3</v>
      </c>
      <c r="M83" s="397">
        <f t="shared" si="256"/>
        <v>1.2857142857142858</v>
      </c>
      <c r="N83" s="397">
        <f t="shared" si="257"/>
        <v>1.3333333333333333</v>
      </c>
      <c r="O83" s="58">
        <f t="shared" ref="O83:W83" si="261">O82</f>
        <v>6500</v>
      </c>
      <c r="P83" s="58">
        <f t="shared" si="261"/>
        <v>2600</v>
      </c>
      <c r="Q83" s="58">
        <f t="shared" si="261"/>
        <v>2000</v>
      </c>
      <c r="R83" s="58">
        <f t="shared" si="261"/>
        <v>1400</v>
      </c>
      <c r="S83" s="18">
        <f t="shared" si="261"/>
        <v>8500</v>
      </c>
      <c r="T83" s="18">
        <f t="shared" si="261"/>
        <v>3400</v>
      </c>
      <c r="U83" s="18">
        <f t="shared" si="261"/>
        <v>2600</v>
      </c>
      <c r="V83" s="18">
        <f t="shared" si="261"/>
        <v>1800</v>
      </c>
      <c r="W83" s="18">
        <f t="shared" si="261"/>
        <v>2</v>
      </c>
      <c r="X83" s="18" t="str">
        <f t="shared" si="259"/>
        <v xml:space="preserve">Các tuyến đường giao thông đấu nối trực tiếp ra </v>
      </c>
      <c r="Y83" s="18" t="str">
        <f t="shared" ref="Y83:AA83" si="262">Y82</f>
        <v>Đường Nguyễn Văn Cừ</v>
      </c>
      <c r="Z83" s="18" t="str">
        <f t="shared" si="262"/>
        <v xml:space="preserve"> đoạn từ Đường Trần Phú</v>
      </c>
      <c r="AA83" s="18" t="str">
        <f t="shared" si="262"/>
        <v xml:space="preserve"> đến Đường Hùng Vương</v>
      </c>
      <c r="AB83" s="18" t="str">
        <f t="shared" ref="AB83:AE83" si="263">AB62</f>
        <v xml:space="preserve"> đã được đầu tư mặt đường nhựa, bê tông xi măng:</v>
      </c>
      <c r="AC83" s="18" t="str">
        <f t="shared" si="263"/>
        <v>- Có bề rộng ≥5m, cách đường giao thông &gt;1.000m.</v>
      </c>
      <c r="AD83" s="18" t="str">
        <f t="shared" si="263"/>
        <v>- Có bề rộng từ ≥3m đến &lt;5m, cách đường giao thông từ &gt;500m đến ≤1.000m.</v>
      </c>
      <c r="AE83" s="18" t="str">
        <f t="shared" si="263"/>
        <v>- Có bề rộng &lt;3m, cách đường giao thông ≤200m.</v>
      </c>
    </row>
    <row r="84" spans="1:31" s="18" customFormat="1" ht="126" customHeight="1" x14ac:dyDescent="0.25">
      <c r="A84" s="56">
        <f t="shared" si="219"/>
        <v>81</v>
      </c>
      <c r="B84" s="56" t="str">
        <f t="shared" si="250"/>
        <v>VT4</v>
      </c>
      <c r="C84" s="450" t="str">
        <f>X84&amp;Y84&amp;Z84&amp;AA84&amp;AB84</f>
        <v>Các tuyến đường giao thông đấu nối trực tiếp ra Đường Nguyễn Văn Cừ đoạn từ Đường Trần Phú đến Đường Hùng Vương đã được đầu tư mặt đường nhựa, bê tông xi măng:
- Có bề rộng từ ≥3m đến &lt;5m, cách đường giao thông &gt;1.000m.
- Có bề rộng &lt;3m, cách đường giao thông &gt;200m.</v>
      </c>
      <c r="D84" s="451"/>
      <c r="E84" s="452"/>
      <c r="F84" s="179">
        <f t="shared" si="251"/>
        <v>1400</v>
      </c>
      <c r="G84" s="222">
        <f t="shared" si="252"/>
        <v>979.99999999999989</v>
      </c>
      <c r="H84" s="222">
        <f t="shared" si="253"/>
        <v>840</v>
      </c>
      <c r="I84" s="179">
        <f t="shared" si="254"/>
        <v>1800</v>
      </c>
      <c r="J84" s="222">
        <f t="shared" si="243"/>
        <v>1300</v>
      </c>
      <c r="K84" s="222">
        <f t="shared" si="244"/>
        <v>1100</v>
      </c>
      <c r="L84" s="175">
        <f t="shared" si="255"/>
        <v>1.2857142857142858</v>
      </c>
      <c r="M84" s="397">
        <f t="shared" si="256"/>
        <v>1.3265306122448981</v>
      </c>
      <c r="N84" s="397">
        <f t="shared" si="257"/>
        <v>1.3095238095238095</v>
      </c>
      <c r="O84" s="58">
        <f t="shared" ref="O84:W84" si="264">O83</f>
        <v>6500</v>
      </c>
      <c r="P84" s="58">
        <f t="shared" si="264"/>
        <v>2600</v>
      </c>
      <c r="Q84" s="58">
        <f t="shared" si="264"/>
        <v>2000</v>
      </c>
      <c r="R84" s="58">
        <f t="shared" si="264"/>
        <v>1400</v>
      </c>
      <c r="S84" s="18">
        <f t="shared" si="264"/>
        <v>8500</v>
      </c>
      <c r="T84" s="18">
        <f t="shared" si="264"/>
        <v>3400</v>
      </c>
      <c r="U84" s="18">
        <f t="shared" si="264"/>
        <v>2600</v>
      </c>
      <c r="V84" s="18">
        <f t="shared" si="264"/>
        <v>1800</v>
      </c>
      <c r="W84" s="18">
        <f t="shared" si="264"/>
        <v>2</v>
      </c>
      <c r="X84" s="18" t="str">
        <f t="shared" si="259"/>
        <v xml:space="preserve">Các tuyến đường giao thông đấu nối trực tiếp ra </v>
      </c>
      <c r="Y84" s="18" t="str">
        <f t="shared" ref="Y84:AA84" si="265">Y83</f>
        <v>Đường Nguyễn Văn Cừ</v>
      </c>
      <c r="Z84" s="18" t="str">
        <f t="shared" si="265"/>
        <v xml:space="preserve"> đoạn từ Đường Trần Phú</v>
      </c>
      <c r="AA84" s="18" t="str">
        <f t="shared" si="265"/>
        <v xml:space="preserve"> đến Đường Hùng Vương</v>
      </c>
      <c r="AB84" s="18" t="str">
        <f t="shared" ref="AB84:AE84" si="266">AB63</f>
        <v xml:space="preserve"> đã được đầu tư mặt đường nhựa, bê tông xi măng:
- Có bề rộng từ ≥3m đến &lt;5m, cách đường giao thông &gt;1.000m.
- Có bề rộng &lt;3m, cách đường giao thông &gt;200m.</v>
      </c>
      <c r="AC84" s="18">
        <f t="shared" si="266"/>
        <v>0</v>
      </c>
      <c r="AD84" s="18">
        <f t="shared" si="266"/>
        <v>0</v>
      </c>
      <c r="AE84" s="18">
        <f t="shared" si="266"/>
        <v>0</v>
      </c>
    </row>
    <row r="85" spans="1:31" s="18" customFormat="1" ht="84.75" customHeight="1" x14ac:dyDescent="0.25">
      <c r="A85" s="56">
        <f t="shared" si="219"/>
        <v>82</v>
      </c>
      <c r="B85" s="56" t="str">
        <f t="shared" si="250"/>
        <v>VT2*0,8</v>
      </c>
      <c r="C85" s="450" t="str">
        <f>X85&amp;Y85&amp;Z85&amp;AA85&amp;AB85&amp;"
"&amp;AC85&amp;"
"
&amp;AD85</f>
        <v>Các tuyến đường giao thông không đấu nối trực tiếp và thông ra Đường Nguyễn Văn Cừ đoạn từ Đường Trần Phú đến Đường Hùng Vương đã được đầu tư mặt đường nhựa, bê tông xi măng:
- Có bề rộng ≥5m, cách đường giao thông ≤1.000m.
- Có bề rộng từ ≥3m đến &lt;5m, cách đường giao thông ≤500m.</v>
      </c>
      <c r="D85" s="451"/>
      <c r="E85" s="452"/>
      <c r="F85" s="179">
        <f t="shared" si="251"/>
        <v>2600</v>
      </c>
      <c r="G85" s="222">
        <f t="shared" si="252"/>
        <v>1819.9999999999998</v>
      </c>
      <c r="H85" s="222">
        <f t="shared" si="253"/>
        <v>1560</v>
      </c>
      <c r="I85" s="179">
        <f t="shared" si="254"/>
        <v>3100</v>
      </c>
      <c r="J85" s="222">
        <f t="shared" si="243"/>
        <v>2200</v>
      </c>
      <c r="K85" s="222">
        <f t="shared" si="244"/>
        <v>1900</v>
      </c>
      <c r="L85" s="175">
        <f t="shared" si="255"/>
        <v>1.1923076923076923</v>
      </c>
      <c r="M85" s="397">
        <f t="shared" si="256"/>
        <v>1.2087912087912089</v>
      </c>
      <c r="N85" s="397">
        <f t="shared" si="257"/>
        <v>1.2179487179487178</v>
      </c>
      <c r="O85" s="58">
        <f t="shared" ref="O85:W85" si="267">O84</f>
        <v>6500</v>
      </c>
      <c r="P85" s="58">
        <f t="shared" si="267"/>
        <v>2600</v>
      </c>
      <c r="Q85" s="58">
        <f t="shared" si="267"/>
        <v>2000</v>
      </c>
      <c r="R85" s="58">
        <f t="shared" si="267"/>
        <v>1400</v>
      </c>
      <c r="S85" s="18">
        <f t="shared" si="267"/>
        <v>8500</v>
      </c>
      <c r="T85" s="18">
        <f t="shared" si="267"/>
        <v>3400</v>
      </c>
      <c r="U85" s="18">
        <f t="shared" si="267"/>
        <v>2600</v>
      </c>
      <c r="V85" s="18">
        <f t="shared" si="267"/>
        <v>1800</v>
      </c>
      <c r="W85" s="18">
        <f t="shared" si="267"/>
        <v>2</v>
      </c>
      <c r="X85" s="18" t="str">
        <f t="shared" si="259"/>
        <v xml:space="preserve">Các tuyến đường giao thông không đấu nối trực tiếp và thông ra </v>
      </c>
      <c r="Y85" s="18" t="str">
        <f t="shared" ref="Y85:AA85" si="268">Y84</f>
        <v>Đường Nguyễn Văn Cừ</v>
      </c>
      <c r="Z85" s="18" t="str">
        <f t="shared" si="268"/>
        <v xml:space="preserve"> đoạn từ Đường Trần Phú</v>
      </c>
      <c r="AA85" s="18" t="str">
        <f t="shared" si="268"/>
        <v xml:space="preserve"> đến Đường Hùng Vương</v>
      </c>
      <c r="AB85" s="18" t="str">
        <f t="shared" ref="AB85:AE85" si="269">AB64</f>
        <v xml:space="preserve"> đã được đầu tư mặt đường nhựa, bê tông xi măng:</v>
      </c>
      <c r="AC85" s="18" t="str">
        <f t="shared" si="269"/>
        <v>- Có bề rộng ≥5m, cách đường giao thông ≤1.000m.</v>
      </c>
      <c r="AD85" s="18" t="str">
        <f t="shared" si="269"/>
        <v>- Có bề rộng từ ≥3m đến &lt;5m, cách đường giao thông ≤500m.</v>
      </c>
      <c r="AE85" s="18">
        <f t="shared" si="269"/>
        <v>0</v>
      </c>
    </row>
    <row r="86" spans="1:31" s="18" customFormat="1" ht="100.5" customHeight="1" x14ac:dyDescent="0.25">
      <c r="A86" s="56">
        <f t="shared" si="219"/>
        <v>83</v>
      </c>
      <c r="B86" s="56" t="str">
        <f t="shared" si="250"/>
        <v>VT3*0,8</v>
      </c>
      <c r="C86" s="450" t="str">
        <f>X86&amp;Y86&amp;Z86&amp;AA86&amp;AB86&amp;"
"&amp;AC86&amp;"
"
&amp;AD86&amp;"
"&amp;AE86</f>
        <v>Các tuyến đường giao thông không đấu nối trực tiếp và thông ra Đường Nguyễn Văn Cừ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51"/>
      <c r="E86" s="452"/>
      <c r="F86" s="179">
        <f t="shared" si="251"/>
        <v>2000</v>
      </c>
      <c r="G86" s="222">
        <f t="shared" si="252"/>
        <v>1400</v>
      </c>
      <c r="H86" s="222">
        <f t="shared" si="253"/>
        <v>1200</v>
      </c>
      <c r="I86" s="179">
        <f t="shared" si="254"/>
        <v>2300</v>
      </c>
      <c r="J86" s="222">
        <f t="shared" si="243"/>
        <v>1600</v>
      </c>
      <c r="K86" s="222">
        <f t="shared" si="244"/>
        <v>1400</v>
      </c>
      <c r="L86" s="175">
        <f t="shared" si="255"/>
        <v>1.1499999999999999</v>
      </c>
      <c r="M86" s="397">
        <f t="shared" si="256"/>
        <v>1.1428571428571428</v>
      </c>
      <c r="N86" s="397">
        <f t="shared" si="257"/>
        <v>1.1666666666666667</v>
      </c>
      <c r="O86" s="58">
        <f t="shared" ref="O86:W86" si="270">O85</f>
        <v>6500</v>
      </c>
      <c r="P86" s="58">
        <f t="shared" si="270"/>
        <v>2600</v>
      </c>
      <c r="Q86" s="58">
        <f t="shared" si="270"/>
        <v>2000</v>
      </c>
      <c r="R86" s="58">
        <f t="shared" si="270"/>
        <v>1400</v>
      </c>
      <c r="S86" s="18">
        <f t="shared" si="270"/>
        <v>8500</v>
      </c>
      <c r="T86" s="18">
        <f t="shared" si="270"/>
        <v>3400</v>
      </c>
      <c r="U86" s="18">
        <f t="shared" si="270"/>
        <v>2600</v>
      </c>
      <c r="V86" s="18">
        <f t="shared" si="270"/>
        <v>1800</v>
      </c>
      <c r="W86" s="18">
        <f t="shared" si="270"/>
        <v>2</v>
      </c>
      <c r="X86" s="18" t="str">
        <f t="shared" si="259"/>
        <v xml:space="preserve">Các tuyến đường giao thông không đấu nối trực tiếp và thông ra </v>
      </c>
      <c r="Y86" s="18" t="str">
        <f t="shared" ref="Y86:AA86" si="271">Y85</f>
        <v>Đường Nguyễn Văn Cừ</v>
      </c>
      <c r="Z86" s="18" t="str">
        <f t="shared" si="271"/>
        <v xml:space="preserve"> đoạn từ Đường Trần Phú</v>
      </c>
      <c r="AA86" s="18" t="str">
        <f t="shared" si="271"/>
        <v xml:space="preserve"> đến Đường Hùng Vương</v>
      </c>
      <c r="AB86" s="18" t="str">
        <f t="shared" ref="AB86:AE86" si="272">AB65</f>
        <v xml:space="preserve"> đã được đầu tư mặt đường nhựa, bê tông xi măng:</v>
      </c>
      <c r="AC86" s="18" t="str">
        <f t="shared" si="272"/>
        <v>- Có bề rộng ≥5m, cách đường giao thông &gt;1.000m.</v>
      </c>
      <c r="AD86" s="18" t="str">
        <f t="shared" si="272"/>
        <v>- Có bề rộng từ ≥3m đến &lt;5m, cách đường giao thông từ &gt;500m đến ≤1.000m.</v>
      </c>
      <c r="AE86" s="18" t="str">
        <f t="shared" si="272"/>
        <v>- Có bề rộng &lt;3m, cách đường giao thông ≤200m.</v>
      </c>
    </row>
    <row r="87" spans="1:31" s="18" customFormat="1" ht="126" customHeight="1" x14ac:dyDescent="0.25">
      <c r="A87" s="56">
        <f t="shared" si="219"/>
        <v>84</v>
      </c>
      <c r="B87" s="56" t="str">
        <f t="shared" si="250"/>
        <v>VT4*0,8</v>
      </c>
      <c r="C87" s="450" t="str">
        <f>X87&amp;Y87&amp;Z87&amp;AA87&amp;AB87</f>
        <v>Các tuyến đường giao thông không đấu nối trực tiếp và thông ra Đường Nguyễn Văn Cừ đoạn từ Đường Trần Phú đến Đường Hùng Vương đã được đầu tư mặt đường nhựa, bê tông xi măng:
- Có bề rộng từ ≥3m đến &lt;5m, cách đường giao thông &gt;1.000m.
- Có bề rộng &lt;3m, cách đường giao thông &gt;200m.</v>
      </c>
      <c r="D87" s="451"/>
      <c r="E87" s="452"/>
      <c r="F87" s="179">
        <f t="shared" si="251"/>
        <v>1400</v>
      </c>
      <c r="G87" s="222">
        <f t="shared" si="252"/>
        <v>979.99999999999989</v>
      </c>
      <c r="H87" s="222">
        <f t="shared" si="253"/>
        <v>840</v>
      </c>
      <c r="I87" s="179">
        <f t="shared" si="254"/>
        <v>1600</v>
      </c>
      <c r="J87" s="222">
        <f t="shared" si="243"/>
        <v>1100</v>
      </c>
      <c r="K87" s="222">
        <f t="shared" si="244"/>
        <v>960</v>
      </c>
      <c r="L87" s="175">
        <f t="shared" si="255"/>
        <v>1.1428571428571428</v>
      </c>
      <c r="M87" s="397">
        <f t="shared" si="256"/>
        <v>1.1224489795918369</v>
      </c>
      <c r="N87" s="397">
        <f t="shared" si="257"/>
        <v>1.1428571428571428</v>
      </c>
      <c r="O87" s="58">
        <f t="shared" ref="O87:W87" si="273">O86</f>
        <v>6500</v>
      </c>
      <c r="P87" s="58">
        <f t="shared" si="273"/>
        <v>2600</v>
      </c>
      <c r="Q87" s="58">
        <f t="shared" si="273"/>
        <v>2000</v>
      </c>
      <c r="R87" s="58">
        <f t="shared" si="273"/>
        <v>1400</v>
      </c>
      <c r="S87" s="18">
        <f t="shared" si="273"/>
        <v>8500</v>
      </c>
      <c r="T87" s="18">
        <f t="shared" si="273"/>
        <v>3400</v>
      </c>
      <c r="U87" s="18">
        <f t="shared" si="273"/>
        <v>2600</v>
      </c>
      <c r="V87" s="18">
        <f t="shared" si="273"/>
        <v>1800</v>
      </c>
      <c r="W87" s="18">
        <f t="shared" si="273"/>
        <v>2</v>
      </c>
      <c r="X87" s="18" t="str">
        <f t="shared" si="259"/>
        <v xml:space="preserve">Các tuyến đường giao thông không đấu nối trực tiếp và thông ra </v>
      </c>
      <c r="Y87" s="18" t="str">
        <f t="shared" ref="Y87:AA87" si="274">Y86</f>
        <v>Đường Nguyễn Văn Cừ</v>
      </c>
      <c r="Z87" s="18" t="str">
        <f t="shared" si="274"/>
        <v xml:space="preserve"> đoạn từ Đường Trần Phú</v>
      </c>
      <c r="AA87" s="18" t="str">
        <f t="shared" si="274"/>
        <v xml:space="preserve"> đến Đường Hùng Vương</v>
      </c>
      <c r="AB87" s="18" t="str">
        <f t="shared" ref="AB87:AE87" si="275">AB66</f>
        <v xml:space="preserve"> đã được đầu tư mặt đường nhựa, bê tông xi măng:
- Có bề rộng từ ≥3m đến &lt;5m, cách đường giao thông &gt;1.000m.
- Có bề rộng &lt;3m, cách đường giao thông &gt;200m.</v>
      </c>
      <c r="AC87" s="18">
        <f t="shared" si="275"/>
        <v>0</v>
      </c>
      <c r="AD87" s="18">
        <f t="shared" si="275"/>
        <v>0</v>
      </c>
      <c r="AE87" s="18">
        <f t="shared" si="275"/>
        <v>0</v>
      </c>
    </row>
    <row r="88" spans="1:31" s="18" customFormat="1" ht="47.25" customHeight="1" x14ac:dyDescent="0.25">
      <c r="A88" s="56">
        <f t="shared" si="219"/>
        <v>85</v>
      </c>
      <c r="B88" s="56" t="str">
        <f>'Đầu vào (2)'!G85</f>
        <v>bs</v>
      </c>
      <c r="C88" s="57" t="str">
        <f>'Đầu vào (2)'!H85</f>
        <v>Đường Nguyễn Văn Cừ</v>
      </c>
      <c r="D88" s="57" t="str">
        <f>'Đầu vào (2)'!I85</f>
        <v>Đường Hùng Vương</v>
      </c>
      <c r="E88" s="57" t="str">
        <f>'Đầu vào (2)'!K85</f>
        <v>Cao tốc Bến Lức Long Thành</v>
      </c>
      <c r="F88" s="255"/>
      <c r="G88" s="255"/>
      <c r="H88" s="255"/>
      <c r="I88" s="255">
        <f>S88</f>
        <v>7200</v>
      </c>
      <c r="J88" s="222">
        <f t="shared" si="243"/>
        <v>5000</v>
      </c>
      <c r="K88" s="222">
        <f t="shared" si="244"/>
        <v>4300</v>
      </c>
      <c r="L88" s="256"/>
      <c r="M88" s="393"/>
      <c r="N88" s="393"/>
      <c r="O88" s="58"/>
      <c r="P88" s="58"/>
      <c r="Q88" s="58"/>
      <c r="R88" s="58"/>
      <c r="S88" s="18">
        <v>7200</v>
      </c>
      <c r="T88" s="18">
        <v>2900</v>
      </c>
      <c r="U88" s="18">
        <v>2100</v>
      </c>
      <c r="V88" s="18">
        <v>1400</v>
      </c>
      <c r="W88" s="18">
        <v>2</v>
      </c>
      <c r="Y88" s="18" t="str">
        <f>C88</f>
        <v>Đường Nguyễn Văn Cừ</v>
      </c>
      <c r="Z88" s="18" t="str">
        <f>" đoạn từ "&amp;D88</f>
        <v xml:space="preserve"> đoạn từ Đường Hùng Vương</v>
      </c>
      <c r="AA88" s="18" t="str">
        <f>" đến "&amp;E88</f>
        <v xml:space="preserve"> đến Cao tốc Bến Lức Long Thành</v>
      </c>
      <c r="AE88" s="18">
        <v>0</v>
      </c>
    </row>
    <row r="89" spans="1:31" s="18" customFormat="1" ht="84.75" customHeight="1" x14ac:dyDescent="0.25">
      <c r="A89" s="56">
        <f t="shared" si="219"/>
        <v>86</v>
      </c>
      <c r="B89" s="56" t="str">
        <f t="shared" ref="B89:B94" si="276">B68</f>
        <v>VT2</v>
      </c>
      <c r="C89" s="450" t="str">
        <f>X89&amp;Y89&amp;Z89&amp;AA89&amp;AB89&amp;"
"&amp;AC89&amp;"
"
&amp;AD89</f>
        <v>Các tuyến đường giao thông đấu nối trực tiếp ra Đường Nguyễn Văn Cừ đoạn từ Đường Hùng Vương đến Cao tốc Bến Lức Long Thành đã được đầu tư mặt đường nhựa, bê tông xi măng:
- Có bề rộng ≥5m, cách đường giao thông ≤1.000m.
- Có bề rộng từ ≥3m đến &lt;5m, cách đường giao thông ≤500m.</v>
      </c>
      <c r="D89" s="451"/>
      <c r="E89" s="452"/>
      <c r="F89" s="179">
        <f t="shared" ref="F89:F94" si="277">IF(B89="VT2",P89,IF(B89="VT3",Q89,IF(B89="VT2*0,8",P89,IF(B89="VT3*0,8",Q89,R89))))</f>
        <v>0</v>
      </c>
      <c r="G89" s="222">
        <f t="shared" ref="G89:G94" si="278">F89*0.7</f>
        <v>0</v>
      </c>
      <c r="H89" s="222">
        <f t="shared" ref="H89:H94" si="279">F89*0.6</f>
        <v>0</v>
      </c>
      <c r="I89" s="179">
        <f t="shared" ref="I89:I94" si="280">IF(B89="VT2",T89,IF(B89="VT3",U89,IF(B89="VT4",V89,IF(B89="VT2*0,8",IF(T89*$T$1&lt;1000,ROUND(T89*$T$1,-1),ROUND(T89*$T$1,-2)),IF(B89="VT3*0,8",IF(U89*$T$1&lt;1000,ROUND(U89*$T$1,-1),ROUND(U89*$T$1,-2)),IF(V89*$T$1&lt;1000,ROUND(V89*$T$1,-1),ROUND(V89*$T$1,-2)))))))</f>
        <v>2900</v>
      </c>
      <c r="J89" s="222">
        <f t="shared" si="243"/>
        <v>2000</v>
      </c>
      <c r="K89" s="222">
        <f t="shared" si="244"/>
        <v>1700</v>
      </c>
      <c r="L89" s="175"/>
      <c r="M89" s="397"/>
      <c r="N89" s="397"/>
      <c r="O89" s="58">
        <f t="shared" ref="O89:W94" si="281">O88</f>
        <v>0</v>
      </c>
      <c r="P89" s="58">
        <f t="shared" si="281"/>
        <v>0</v>
      </c>
      <c r="Q89" s="58">
        <f t="shared" si="281"/>
        <v>0</v>
      </c>
      <c r="R89" s="58">
        <f t="shared" si="281"/>
        <v>0</v>
      </c>
      <c r="S89" s="18">
        <f t="shared" si="281"/>
        <v>7200</v>
      </c>
      <c r="T89" s="18">
        <f t="shared" si="281"/>
        <v>2900</v>
      </c>
      <c r="U89" s="18">
        <f t="shared" si="281"/>
        <v>2100</v>
      </c>
      <c r="V89" s="18">
        <f t="shared" si="281"/>
        <v>1400</v>
      </c>
      <c r="W89" s="18">
        <f t="shared" si="281"/>
        <v>2</v>
      </c>
      <c r="X89" s="18" t="str">
        <f t="shared" ref="X89:X94" si="282">X82</f>
        <v xml:space="preserve">Các tuyến đường giao thông đấu nối trực tiếp ra </v>
      </c>
      <c r="Y89" s="18" t="str">
        <f t="shared" ref="Y89:AA94" si="283">Y88</f>
        <v>Đường Nguyễn Văn Cừ</v>
      </c>
      <c r="Z89" s="18" t="str">
        <f t="shared" si="283"/>
        <v xml:space="preserve"> đoạn từ Đường Hùng Vương</v>
      </c>
      <c r="AA89" s="18" t="str">
        <f t="shared" si="283"/>
        <v xml:space="preserve"> đến Cao tốc Bến Lức Long Thành</v>
      </c>
      <c r="AB89" s="18" t="str">
        <f>AB68</f>
        <v xml:space="preserve"> đã được đầu tư mặt đường nhựa, bê tông xi măng:</v>
      </c>
      <c r="AC89" s="18" t="str">
        <f>AC68</f>
        <v>- Có bề rộng ≥5m, cách đường giao thông ≤1.000m.</v>
      </c>
      <c r="AD89" s="18" t="str">
        <f>AD68</f>
        <v>- Có bề rộng từ ≥3m đến &lt;5m, cách đường giao thông ≤500m.</v>
      </c>
      <c r="AE89" s="18">
        <f>AE68</f>
        <v>0</v>
      </c>
    </row>
    <row r="90" spans="1:31" s="18" customFormat="1" ht="100.5" customHeight="1" x14ac:dyDescent="0.25">
      <c r="A90" s="56">
        <f t="shared" si="219"/>
        <v>87</v>
      </c>
      <c r="B90" s="56" t="str">
        <f t="shared" si="276"/>
        <v>VT3</v>
      </c>
      <c r="C90" s="450" t="str">
        <f>X90&amp;Y90&amp;Z90&amp;AA90&amp;AB90&amp;"
"&amp;AC90&amp;"
"&amp;AD90&amp;"
"&amp;AE90</f>
        <v>Các tuyến đường giao thông đấu nối trực tiếp ra Đường Nguyễn Văn Cừ đoạn từ Đường Hùng Vương đến Cao tốc Bến Lức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51"/>
      <c r="E90" s="452"/>
      <c r="F90" s="179">
        <f t="shared" si="277"/>
        <v>0</v>
      </c>
      <c r="G90" s="222">
        <f t="shared" si="278"/>
        <v>0</v>
      </c>
      <c r="H90" s="222">
        <f t="shared" si="279"/>
        <v>0</v>
      </c>
      <c r="I90" s="179">
        <f t="shared" si="280"/>
        <v>2100</v>
      </c>
      <c r="J90" s="222">
        <f t="shared" si="243"/>
        <v>1500</v>
      </c>
      <c r="K90" s="222">
        <f t="shared" si="244"/>
        <v>1300</v>
      </c>
      <c r="L90" s="175"/>
      <c r="M90" s="397"/>
      <c r="N90" s="397"/>
      <c r="O90" s="58">
        <f t="shared" si="281"/>
        <v>0</v>
      </c>
      <c r="P90" s="58">
        <f t="shared" si="281"/>
        <v>0</v>
      </c>
      <c r="Q90" s="58">
        <f t="shared" si="281"/>
        <v>0</v>
      </c>
      <c r="R90" s="58">
        <f t="shared" si="281"/>
        <v>0</v>
      </c>
      <c r="S90" s="18">
        <f t="shared" si="281"/>
        <v>7200</v>
      </c>
      <c r="T90" s="18">
        <f t="shared" si="281"/>
        <v>2900</v>
      </c>
      <c r="U90" s="18">
        <f t="shared" si="281"/>
        <v>2100</v>
      </c>
      <c r="V90" s="18">
        <f t="shared" si="281"/>
        <v>1400</v>
      </c>
      <c r="W90" s="18">
        <f t="shared" si="281"/>
        <v>2</v>
      </c>
      <c r="X90" s="18" t="str">
        <f t="shared" si="282"/>
        <v xml:space="preserve">Các tuyến đường giao thông đấu nối trực tiếp ra </v>
      </c>
      <c r="Y90" s="18" t="str">
        <f t="shared" ref="Y90:Z90" si="284">Y89</f>
        <v>Đường Nguyễn Văn Cừ</v>
      </c>
      <c r="Z90" s="18" t="str">
        <f t="shared" si="284"/>
        <v xml:space="preserve"> đoạn từ Đường Hùng Vương</v>
      </c>
      <c r="AA90" s="18" t="str">
        <f t="shared" si="283"/>
        <v xml:space="preserve"> đến Cao tốc Bến Lức Long Thành</v>
      </c>
      <c r="AB90" s="18" t="str">
        <f t="shared" ref="AB90:AE90" si="285">AB69</f>
        <v xml:space="preserve"> đã được đầu tư mặt đường nhựa, bê tông xi măng:</v>
      </c>
      <c r="AC90" s="18" t="str">
        <f t="shared" si="285"/>
        <v>- Có bề rộng ≥5m, cách đường giao thông &gt;1.000m.</v>
      </c>
      <c r="AD90" s="18" t="str">
        <f t="shared" si="285"/>
        <v>- Có bề rộng từ ≥3m đến &lt;5m, cách đường giao thông từ &gt;500m đến ≤1.000m.</v>
      </c>
      <c r="AE90" s="18" t="str">
        <f t="shared" si="285"/>
        <v>- Có bề rộng &lt;3m, cách đường giao thông ≤200m.</v>
      </c>
    </row>
    <row r="91" spans="1:31" s="18" customFormat="1" ht="126" customHeight="1" x14ac:dyDescent="0.25">
      <c r="A91" s="56">
        <f t="shared" si="219"/>
        <v>88</v>
      </c>
      <c r="B91" s="56" t="str">
        <f t="shared" si="276"/>
        <v>VT4</v>
      </c>
      <c r="C91" s="450" t="str">
        <f>X91&amp;Y91&amp;Z91&amp;AA91&amp;AB91</f>
        <v>Các tuyến đường giao thông đấu nối trực tiếp ra Đường Nguyễn Văn Cừ đoạn từ Đường Hùng Vương đến Cao tốc Bến Lức Long Thành đã được đầu tư mặt đường nhựa, bê tông xi măng:
- Có bề rộng từ ≥3m đến &lt;5m, cách đường giao thông &gt;1.000m.
- Có bề rộng &lt;3m, cách đường giao thông &gt;200m.</v>
      </c>
      <c r="D91" s="451"/>
      <c r="E91" s="452"/>
      <c r="F91" s="179">
        <f t="shared" si="277"/>
        <v>0</v>
      </c>
      <c r="G91" s="222">
        <f t="shared" si="278"/>
        <v>0</v>
      </c>
      <c r="H91" s="222">
        <f t="shared" si="279"/>
        <v>0</v>
      </c>
      <c r="I91" s="179">
        <f t="shared" si="280"/>
        <v>1400</v>
      </c>
      <c r="J91" s="222">
        <f t="shared" si="243"/>
        <v>980</v>
      </c>
      <c r="K91" s="222">
        <f t="shared" si="244"/>
        <v>840</v>
      </c>
      <c r="L91" s="175"/>
      <c r="M91" s="397"/>
      <c r="N91" s="397"/>
      <c r="O91" s="58">
        <f t="shared" si="281"/>
        <v>0</v>
      </c>
      <c r="P91" s="58">
        <f t="shared" si="281"/>
        <v>0</v>
      </c>
      <c r="Q91" s="58">
        <f t="shared" si="281"/>
        <v>0</v>
      </c>
      <c r="R91" s="58">
        <f t="shared" si="281"/>
        <v>0</v>
      </c>
      <c r="S91" s="18">
        <f t="shared" si="281"/>
        <v>7200</v>
      </c>
      <c r="T91" s="18">
        <f t="shared" si="281"/>
        <v>2900</v>
      </c>
      <c r="U91" s="18">
        <f t="shared" si="281"/>
        <v>2100</v>
      </c>
      <c r="V91" s="18">
        <f t="shared" si="281"/>
        <v>1400</v>
      </c>
      <c r="W91" s="18">
        <f t="shared" si="281"/>
        <v>2</v>
      </c>
      <c r="X91" s="18" t="str">
        <f t="shared" si="282"/>
        <v xml:space="preserve">Các tuyến đường giao thông đấu nối trực tiếp ra </v>
      </c>
      <c r="Y91" s="18" t="str">
        <f t="shared" ref="Y91:Z91" si="286">Y90</f>
        <v>Đường Nguyễn Văn Cừ</v>
      </c>
      <c r="Z91" s="18" t="str">
        <f t="shared" si="286"/>
        <v xml:space="preserve"> đoạn từ Đường Hùng Vương</v>
      </c>
      <c r="AA91" s="18" t="str">
        <f t="shared" si="283"/>
        <v xml:space="preserve"> đến Cao tốc Bến Lức Long Thành</v>
      </c>
      <c r="AB91" s="18" t="str">
        <f t="shared" ref="AB91:AE91" si="287">AB70</f>
        <v xml:space="preserve"> đã được đầu tư mặt đường nhựa, bê tông xi măng:
- Có bề rộng từ ≥3m đến &lt;5m, cách đường giao thông &gt;1.000m.
- Có bề rộng &lt;3m, cách đường giao thông &gt;200m.</v>
      </c>
      <c r="AC91" s="18">
        <f t="shared" si="287"/>
        <v>0</v>
      </c>
      <c r="AD91" s="18">
        <f t="shared" si="287"/>
        <v>0</v>
      </c>
      <c r="AE91" s="18">
        <f t="shared" si="287"/>
        <v>0</v>
      </c>
    </row>
    <row r="92" spans="1:31" s="18" customFormat="1" ht="84.75" customHeight="1" x14ac:dyDescent="0.25">
      <c r="A92" s="56">
        <f t="shared" si="219"/>
        <v>89</v>
      </c>
      <c r="B92" s="56" t="str">
        <f t="shared" si="276"/>
        <v>VT2*0,8</v>
      </c>
      <c r="C92" s="450" t="str">
        <f>X92&amp;Y92&amp;Z92&amp;AA92&amp;AB92&amp;"
"&amp;AC92&amp;"
"
&amp;AD92</f>
        <v>Các tuyến đường giao thông không đấu nối trực tiếp và thông ra Đường Nguyễn Văn Cừ đoạn từ Đường Hùng Vương đến Cao tốc Bến Lức Long Thành đã được đầu tư mặt đường nhựa, bê tông xi măng:
- Có bề rộng ≥5m, cách đường giao thông ≤1.000m.
- Có bề rộng từ ≥3m đến &lt;5m, cách đường giao thông ≤500m.</v>
      </c>
      <c r="D92" s="451"/>
      <c r="E92" s="452"/>
      <c r="F92" s="179">
        <f t="shared" si="277"/>
        <v>0</v>
      </c>
      <c r="G92" s="222">
        <f t="shared" si="278"/>
        <v>0</v>
      </c>
      <c r="H92" s="222">
        <f t="shared" si="279"/>
        <v>0</v>
      </c>
      <c r="I92" s="179">
        <f t="shared" si="280"/>
        <v>2600</v>
      </c>
      <c r="J92" s="222">
        <f t="shared" si="243"/>
        <v>1800</v>
      </c>
      <c r="K92" s="222">
        <f t="shared" si="244"/>
        <v>1600</v>
      </c>
      <c r="L92" s="175"/>
      <c r="M92" s="397"/>
      <c r="N92" s="397"/>
      <c r="O92" s="58">
        <f t="shared" si="281"/>
        <v>0</v>
      </c>
      <c r="P92" s="58">
        <f t="shared" si="281"/>
        <v>0</v>
      </c>
      <c r="Q92" s="58">
        <f t="shared" si="281"/>
        <v>0</v>
      </c>
      <c r="R92" s="58">
        <f t="shared" si="281"/>
        <v>0</v>
      </c>
      <c r="S92" s="18">
        <f t="shared" si="281"/>
        <v>7200</v>
      </c>
      <c r="T92" s="18">
        <f t="shared" si="281"/>
        <v>2900</v>
      </c>
      <c r="U92" s="18">
        <f t="shared" si="281"/>
        <v>2100</v>
      </c>
      <c r="V92" s="18">
        <f t="shared" si="281"/>
        <v>1400</v>
      </c>
      <c r="W92" s="18">
        <f t="shared" si="281"/>
        <v>2</v>
      </c>
      <c r="X92" s="18" t="str">
        <f t="shared" si="282"/>
        <v xml:space="preserve">Các tuyến đường giao thông không đấu nối trực tiếp và thông ra </v>
      </c>
      <c r="Y92" s="18" t="str">
        <f t="shared" ref="Y92:Z92" si="288">Y91</f>
        <v>Đường Nguyễn Văn Cừ</v>
      </c>
      <c r="Z92" s="18" t="str">
        <f t="shared" si="288"/>
        <v xml:space="preserve"> đoạn từ Đường Hùng Vương</v>
      </c>
      <c r="AA92" s="18" t="str">
        <f t="shared" si="283"/>
        <v xml:space="preserve"> đến Cao tốc Bến Lức Long Thành</v>
      </c>
      <c r="AB92" s="18" t="str">
        <f t="shared" ref="AB92:AE92" si="289">AB71</f>
        <v xml:space="preserve"> đã được đầu tư mặt đường nhựa, bê tông xi măng:</v>
      </c>
      <c r="AC92" s="18" t="str">
        <f t="shared" si="289"/>
        <v>- Có bề rộng ≥5m, cách đường giao thông ≤1.000m.</v>
      </c>
      <c r="AD92" s="18" t="str">
        <f t="shared" si="289"/>
        <v>- Có bề rộng từ ≥3m đến &lt;5m, cách đường giao thông ≤500m.</v>
      </c>
      <c r="AE92" s="18">
        <f t="shared" si="289"/>
        <v>0</v>
      </c>
    </row>
    <row r="93" spans="1:31" s="18" customFormat="1" ht="100.5" customHeight="1" x14ac:dyDescent="0.25">
      <c r="A93" s="56">
        <f t="shared" si="219"/>
        <v>90</v>
      </c>
      <c r="B93" s="56" t="str">
        <f t="shared" si="276"/>
        <v>VT3*0,8</v>
      </c>
      <c r="C93" s="450" t="str">
        <f>X93&amp;Y93&amp;Z93&amp;AA93&amp;AB93&amp;"
"&amp;AC93&amp;"
"
&amp;AD93&amp;"
"&amp;AE93</f>
        <v>Các tuyến đường giao thông không đấu nối trực tiếp và thông ra Đường Nguyễn Văn Cừ đoạn từ Đường Hùng Vương đến Cao tốc Bến Lức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51"/>
      <c r="E93" s="452"/>
      <c r="F93" s="179">
        <f t="shared" si="277"/>
        <v>0</v>
      </c>
      <c r="G93" s="222">
        <f t="shared" si="278"/>
        <v>0</v>
      </c>
      <c r="H93" s="222">
        <f t="shared" si="279"/>
        <v>0</v>
      </c>
      <c r="I93" s="179">
        <f t="shared" si="280"/>
        <v>1900</v>
      </c>
      <c r="J93" s="222">
        <f t="shared" si="243"/>
        <v>1300</v>
      </c>
      <c r="K93" s="222">
        <f t="shared" si="244"/>
        <v>1100</v>
      </c>
      <c r="L93" s="175"/>
      <c r="M93" s="397"/>
      <c r="N93" s="397"/>
      <c r="O93" s="58">
        <f t="shared" si="281"/>
        <v>0</v>
      </c>
      <c r="P93" s="58">
        <f t="shared" si="281"/>
        <v>0</v>
      </c>
      <c r="Q93" s="58">
        <f t="shared" si="281"/>
        <v>0</v>
      </c>
      <c r="R93" s="58">
        <f t="shared" si="281"/>
        <v>0</v>
      </c>
      <c r="S93" s="18">
        <f t="shared" si="281"/>
        <v>7200</v>
      </c>
      <c r="T93" s="18">
        <f t="shared" si="281"/>
        <v>2900</v>
      </c>
      <c r="U93" s="18">
        <f t="shared" si="281"/>
        <v>2100</v>
      </c>
      <c r="V93" s="18">
        <f t="shared" si="281"/>
        <v>1400</v>
      </c>
      <c r="W93" s="18">
        <f t="shared" si="281"/>
        <v>2</v>
      </c>
      <c r="X93" s="18" t="str">
        <f t="shared" si="282"/>
        <v xml:space="preserve">Các tuyến đường giao thông không đấu nối trực tiếp và thông ra </v>
      </c>
      <c r="Y93" s="18" t="str">
        <f t="shared" ref="Y93:Z93" si="290">Y92</f>
        <v>Đường Nguyễn Văn Cừ</v>
      </c>
      <c r="Z93" s="18" t="str">
        <f t="shared" si="290"/>
        <v xml:space="preserve"> đoạn từ Đường Hùng Vương</v>
      </c>
      <c r="AA93" s="18" t="str">
        <f t="shared" si="283"/>
        <v xml:space="preserve"> đến Cao tốc Bến Lức Long Thành</v>
      </c>
      <c r="AB93" s="18" t="str">
        <f t="shared" ref="AB93:AE93" si="291">AB72</f>
        <v xml:space="preserve"> đã được đầu tư mặt đường nhựa, bê tông xi măng:</v>
      </c>
      <c r="AC93" s="18" t="str">
        <f t="shared" si="291"/>
        <v>- Có bề rộng ≥5m, cách đường giao thông &gt;1.000m.</v>
      </c>
      <c r="AD93" s="18" t="str">
        <f t="shared" si="291"/>
        <v>- Có bề rộng từ ≥3m đến &lt;5m, cách đường giao thông từ &gt;500m đến ≤1.000m.</v>
      </c>
      <c r="AE93" s="18" t="str">
        <f t="shared" si="291"/>
        <v>- Có bề rộng &lt;3m, cách đường giao thông ≤200m.</v>
      </c>
    </row>
    <row r="94" spans="1:31" s="18" customFormat="1" ht="126" customHeight="1" x14ac:dyDescent="0.25">
      <c r="A94" s="56">
        <f t="shared" si="219"/>
        <v>91</v>
      </c>
      <c r="B94" s="56" t="str">
        <f t="shared" si="276"/>
        <v>VT4*0,8</v>
      </c>
      <c r="C94" s="450" t="str">
        <f>X94&amp;Y94&amp;Z94&amp;AA94&amp;AB94</f>
        <v>Các tuyến đường giao thông không đấu nối trực tiếp và thông ra Đường Nguyễn Văn Cừ đoạn từ Đường Hùng Vương đến Cao tốc Bến Lức Long Thành đã được đầu tư mặt đường nhựa, bê tông xi măng:
- Có bề rộng từ ≥3m đến &lt;5m, cách đường giao thông &gt;1.000m.
- Có bề rộng &lt;3m, cách đường giao thông &gt;200m.</v>
      </c>
      <c r="D94" s="451"/>
      <c r="E94" s="452"/>
      <c r="F94" s="179">
        <f t="shared" si="277"/>
        <v>0</v>
      </c>
      <c r="G94" s="222">
        <f t="shared" si="278"/>
        <v>0</v>
      </c>
      <c r="H94" s="222">
        <f t="shared" si="279"/>
        <v>0</v>
      </c>
      <c r="I94" s="179">
        <f t="shared" si="280"/>
        <v>1300</v>
      </c>
      <c r="J94" s="222">
        <f t="shared" si="243"/>
        <v>910</v>
      </c>
      <c r="K94" s="222">
        <f t="shared" si="244"/>
        <v>780</v>
      </c>
      <c r="L94" s="175"/>
      <c r="M94" s="397"/>
      <c r="N94" s="397"/>
      <c r="O94" s="58">
        <f t="shared" si="281"/>
        <v>0</v>
      </c>
      <c r="P94" s="58">
        <f t="shared" si="281"/>
        <v>0</v>
      </c>
      <c r="Q94" s="58">
        <f t="shared" si="281"/>
        <v>0</v>
      </c>
      <c r="R94" s="58">
        <f t="shared" si="281"/>
        <v>0</v>
      </c>
      <c r="S94" s="18">
        <f t="shared" si="281"/>
        <v>7200</v>
      </c>
      <c r="T94" s="18">
        <f t="shared" si="281"/>
        <v>2900</v>
      </c>
      <c r="U94" s="18">
        <f t="shared" si="281"/>
        <v>2100</v>
      </c>
      <c r="V94" s="18">
        <f t="shared" si="281"/>
        <v>1400</v>
      </c>
      <c r="W94" s="18">
        <f t="shared" si="281"/>
        <v>2</v>
      </c>
      <c r="X94" s="18" t="str">
        <f t="shared" si="282"/>
        <v xml:space="preserve">Các tuyến đường giao thông không đấu nối trực tiếp và thông ra </v>
      </c>
      <c r="Y94" s="18" t="str">
        <f t="shared" ref="Y94:Z94" si="292">Y93</f>
        <v>Đường Nguyễn Văn Cừ</v>
      </c>
      <c r="Z94" s="18" t="str">
        <f t="shared" si="292"/>
        <v xml:space="preserve"> đoạn từ Đường Hùng Vương</v>
      </c>
      <c r="AA94" s="18" t="str">
        <f t="shared" si="283"/>
        <v xml:space="preserve"> đến Cao tốc Bến Lức Long Thành</v>
      </c>
      <c r="AB94" s="18" t="str">
        <f t="shared" ref="AB94:AE94" si="293">AB73</f>
        <v xml:space="preserve"> đã được đầu tư mặt đường nhựa, bê tông xi măng:
- Có bề rộng từ ≥3m đến &lt;5m, cách đường giao thông &gt;1.000m.
- Có bề rộng &lt;3m, cách đường giao thông &gt;200m.</v>
      </c>
      <c r="AC94" s="18">
        <f t="shared" si="293"/>
        <v>0</v>
      </c>
      <c r="AD94" s="18">
        <f t="shared" si="293"/>
        <v>0</v>
      </c>
      <c r="AE94" s="18">
        <f t="shared" si="293"/>
        <v>0</v>
      </c>
    </row>
    <row r="95" spans="1:31" s="18" customFormat="1" ht="47.25" customHeight="1" x14ac:dyDescent="0.25">
      <c r="A95" s="56">
        <f t="shared" si="219"/>
        <v>92</v>
      </c>
      <c r="B95" s="56" t="str">
        <f>'Đầu vào (2)'!G92</f>
        <v>bs</v>
      </c>
      <c r="C95" s="57" t="str">
        <f>'Đầu vào (2)'!H92</f>
        <v>Đường Nguyễn Văn Cừ</v>
      </c>
      <c r="D95" s="57" t="str">
        <f>'Đầu vào (2)'!I92</f>
        <v>Cao tốc Bến Lức Long Thành</v>
      </c>
      <c r="E95" s="57" t="str">
        <f>'Đầu vào (2)'!K92</f>
        <v>Giáp sông</v>
      </c>
      <c r="F95" s="255"/>
      <c r="G95" s="255"/>
      <c r="H95" s="255"/>
      <c r="I95" s="255">
        <f>S95</f>
        <v>5000</v>
      </c>
      <c r="J95" s="222">
        <f t="shared" si="243"/>
        <v>3500</v>
      </c>
      <c r="K95" s="222">
        <f t="shared" si="244"/>
        <v>3000</v>
      </c>
      <c r="L95" s="256"/>
      <c r="M95" s="393"/>
      <c r="N95" s="393"/>
      <c r="O95" s="58"/>
      <c r="P95" s="58"/>
      <c r="Q95" s="58"/>
      <c r="R95" s="58"/>
      <c r="S95" s="18">
        <v>5000</v>
      </c>
      <c r="T95" s="18">
        <v>2000</v>
      </c>
      <c r="U95" s="18">
        <v>1500</v>
      </c>
      <c r="V95" s="18">
        <v>1000</v>
      </c>
      <c r="W95" s="18">
        <v>2</v>
      </c>
      <c r="Y95" s="18" t="str">
        <f>C95</f>
        <v>Đường Nguyễn Văn Cừ</v>
      </c>
      <c r="Z95" s="18" t="str">
        <f>" đoạn từ "&amp;D95</f>
        <v xml:space="preserve"> đoạn từ Cao tốc Bến Lức Long Thành</v>
      </c>
      <c r="AA95" s="18" t="str">
        <f>" đến "&amp;E95</f>
        <v xml:space="preserve"> đến Giáp sông</v>
      </c>
      <c r="AE95" s="18">
        <v>0</v>
      </c>
    </row>
    <row r="96" spans="1:31" s="18" customFormat="1" ht="84.75" customHeight="1" x14ac:dyDescent="0.25">
      <c r="A96" s="56">
        <f t="shared" si="219"/>
        <v>93</v>
      </c>
      <c r="B96" s="56" t="str">
        <f t="shared" ref="B96:B101" si="294">B75</f>
        <v>VT2</v>
      </c>
      <c r="C96" s="450" t="str">
        <f>X96&amp;Y96&amp;Z96&amp;AA96&amp;AB96&amp;"
"&amp;AC96&amp;"
"
&amp;AD96</f>
        <v>Các tuyến đường giao thông đấu nối trực tiếp ra Đường Nguyễn Văn Cừ đoạn từ Cao tốc Bến Lức Long Thành đến Giáp sông đã được đầu tư mặt đường nhựa, bê tông xi măng:
- Có bề rộng ≥5m, cách đường giao thông ≤1.000m.
- Có bề rộng từ ≥3m đến &lt;5m, cách đường giao thông ≤500m.</v>
      </c>
      <c r="D96" s="451"/>
      <c r="E96" s="452"/>
      <c r="F96" s="179">
        <f t="shared" ref="F96:F101" si="295">IF(B96="VT2",P96,IF(B96="VT3",Q96,IF(B96="VT2*0,8",P96,IF(B96="VT3*0,8",Q96,R96))))</f>
        <v>0</v>
      </c>
      <c r="G96" s="222">
        <f t="shared" ref="G96:G101" si="296">F96*0.7</f>
        <v>0</v>
      </c>
      <c r="H96" s="222">
        <f t="shared" ref="H96:H101" si="297">F96*0.6</f>
        <v>0</v>
      </c>
      <c r="I96" s="179">
        <f t="shared" ref="I96:I101" si="298">IF(B96="VT2",T96,IF(B96="VT3",U96,IF(B96="VT4",V96,IF(B96="VT2*0,8",IF(T96*$T$1&lt;1000,ROUND(T96*$T$1,-1),ROUND(T96*$T$1,-2)),IF(B96="VT3*0,8",IF(U96*$T$1&lt;1000,ROUND(U96*$T$1,-1),ROUND(U96*$T$1,-2)),IF(V96*$T$1&lt;1000,ROUND(V96*$T$1,-1),ROUND(V96*$T$1,-2)))))))</f>
        <v>2000</v>
      </c>
      <c r="J96" s="222">
        <f t="shared" si="243"/>
        <v>1400</v>
      </c>
      <c r="K96" s="222">
        <f t="shared" si="244"/>
        <v>1200</v>
      </c>
      <c r="L96" s="175"/>
      <c r="M96" s="397"/>
      <c r="N96" s="397"/>
      <c r="O96" s="58">
        <f t="shared" ref="O96:O101" si="299">O95</f>
        <v>0</v>
      </c>
      <c r="P96" s="58">
        <f t="shared" ref="P96:P101" si="300">P95</f>
        <v>0</v>
      </c>
      <c r="Q96" s="58">
        <f t="shared" ref="Q96:Q101" si="301">Q95</f>
        <v>0</v>
      </c>
      <c r="R96" s="58">
        <f t="shared" ref="R96:R101" si="302">R95</f>
        <v>0</v>
      </c>
      <c r="S96" s="18">
        <f t="shared" ref="S96:S101" si="303">S95</f>
        <v>5000</v>
      </c>
      <c r="T96" s="18">
        <f t="shared" ref="T96:T101" si="304">T95</f>
        <v>2000</v>
      </c>
      <c r="U96" s="18">
        <f t="shared" ref="U96:U101" si="305">U95</f>
        <v>1500</v>
      </c>
      <c r="V96" s="18">
        <f t="shared" ref="V96:W101" si="306">V95</f>
        <v>1000</v>
      </c>
      <c r="W96" s="18">
        <f t="shared" si="306"/>
        <v>2</v>
      </c>
      <c r="X96" s="18" t="str">
        <f t="shared" ref="X96:X101" si="307">X89</f>
        <v xml:space="preserve">Các tuyến đường giao thông đấu nối trực tiếp ra </v>
      </c>
      <c r="Y96" s="18" t="str">
        <f t="shared" ref="Y96:Z101" si="308">Y95</f>
        <v>Đường Nguyễn Văn Cừ</v>
      </c>
      <c r="Z96" s="18" t="str">
        <f t="shared" si="308"/>
        <v xml:space="preserve"> đoạn từ Cao tốc Bến Lức Long Thành</v>
      </c>
      <c r="AA96" s="18" t="str">
        <f t="shared" ref="AA96:AA101" si="309">AA95</f>
        <v xml:space="preserve"> đến Giáp sông</v>
      </c>
      <c r="AB96" s="18" t="str">
        <f>AB75</f>
        <v xml:space="preserve"> đã được đầu tư mặt đường nhựa, bê tông xi măng:</v>
      </c>
      <c r="AC96" s="18" t="str">
        <f>AC75</f>
        <v>- Có bề rộng ≥5m, cách đường giao thông ≤1.000m.</v>
      </c>
      <c r="AD96" s="18" t="str">
        <f>AD75</f>
        <v>- Có bề rộng từ ≥3m đến &lt;5m, cách đường giao thông ≤500m.</v>
      </c>
      <c r="AE96" s="18">
        <f>AE75</f>
        <v>0</v>
      </c>
    </row>
    <row r="97" spans="1:31" s="18" customFormat="1" ht="100.5" customHeight="1" x14ac:dyDescent="0.25">
      <c r="A97" s="56">
        <f t="shared" si="219"/>
        <v>94</v>
      </c>
      <c r="B97" s="56" t="str">
        <f t="shared" si="294"/>
        <v>VT3</v>
      </c>
      <c r="C97" s="450" t="str">
        <f>X97&amp;Y97&amp;Z97&amp;AA97&amp;AB97&amp;"
"&amp;AC97&amp;"
"&amp;AD97&amp;"
"&amp;AE97</f>
        <v>Các tuyến đường giao thông đấu nối trực tiếp ra Đường Nguyễn Văn Cừ đoạn từ Cao tốc Bến Lức Long Thành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1"/>
      <c r="E97" s="452"/>
      <c r="F97" s="179">
        <f t="shared" si="295"/>
        <v>0</v>
      </c>
      <c r="G97" s="222">
        <f t="shared" si="296"/>
        <v>0</v>
      </c>
      <c r="H97" s="222">
        <f t="shared" si="297"/>
        <v>0</v>
      </c>
      <c r="I97" s="179">
        <f t="shared" si="298"/>
        <v>1500</v>
      </c>
      <c r="J97" s="222">
        <f t="shared" si="243"/>
        <v>1100</v>
      </c>
      <c r="K97" s="222">
        <f t="shared" si="244"/>
        <v>900</v>
      </c>
      <c r="L97" s="175"/>
      <c r="M97" s="397"/>
      <c r="N97" s="397"/>
      <c r="O97" s="58">
        <f t="shared" si="299"/>
        <v>0</v>
      </c>
      <c r="P97" s="58">
        <f t="shared" si="300"/>
        <v>0</v>
      </c>
      <c r="Q97" s="58">
        <f t="shared" si="301"/>
        <v>0</v>
      </c>
      <c r="R97" s="58">
        <f t="shared" si="302"/>
        <v>0</v>
      </c>
      <c r="S97" s="18">
        <f t="shared" si="303"/>
        <v>5000</v>
      </c>
      <c r="T97" s="18">
        <f t="shared" si="304"/>
        <v>2000</v>
      </c>
      <c r="U97" s="18">
        <f t="shared" si="305"/>
        <v>1500</v>
      </c>
      <c r="V97" s="18">
        <f t="shared" si="306"/>
        <v>1000</v>
      </c>
      <c r="W97" s="18">
        <f t="shared" si="306"/>
        <v>2</v>
      </c>
      <c r="X97" s="18" t="str">
        <f t="shared" si="307"/>
        <v xml:space="preserve">Các tuyến đường giao thông đấu nối trực tiếp ra </v>
      </c>
      <c r="Y97" s="18" t="str">
        <f t="shared" si="308"/>
        <v>Đường Nguyễn Văn Cừ</v>
      </c>
      <c r="Z97" s="18" t="str">
        <f t="shared" si="308"/>
        <v xml:space="preserve"> đoạn từ Cao tốc Bến Lức Long Thành</v>
      </c>
      <c r="AA97" s="18" t="str">
        <f t="shared" si="309"/>
        <v xml:space="preserve"> đến Giáp sông</v>
      </c>
      <c r="AB97" s="18" t="str">
        <f t="shared" ref="AB97:AE97" si="310">AB76</f>
        <v xml:space="preserve"> đã được đầu tư mặt đường nhựa, bê tông xi măng:</v>
      </c>
      <c r="AC97" s="18" t="str">
        <f t="shared" si="310"/>
        <v>- Có bề rộng ≥5m, cách đường giao thông &gt;1.000m.</v>
      </c>
      <c r="AD97" s="18" t="str">
        <f t="shared" si="310"/>
        <v>- Có bề rộng từ ≥3m đến &lt;5m, cách đường giao thông từ &gt;500m đến ≤1.000m.</v>
      </c>
      <c r="AE97" s="18" t="str">
        <f t="shared" si="310"/>
        <v>- Có bề rộng &lt;3m, cách đường giao thông ≤200m.</v>
      </c>
    </row>
    <row r="98" spans="1:31" s="18" customFormat="1" ht="126" customHeight="1" x14ac:dyDescent="0.25">
      <c r="A98" s="56">
        <f t="shared" si="219"/>
        <v>95</v>
      </c>
      <c r="B98" s="56" t="str">
        <f t="shared" si="294"/>
        <v>VT4</v>
      </c>
      <c r="C98" s="450" t="str">
        <f>X98&amp;Y98&amp;Z98&amp;AA98&amp;AB98</f>
        <v>Các tuyến đường giao thông đấu nối trực tiếp ra Đường Nguyễn Văn Cừ đoạn từ Cao tốc Bến Lức Long Thành đến Giáp sông đã được đầu tư mặt đường nhựa, bê tông xi măng:
- Có bề rộng từ ≥3m đến &lt;5m, cách đường giao thông &gt;1.000m.
- Có bề rộng &lt;3m, cách đường giao thông &gt;200m.</v>
      </c>
      <c r="D98" s="451"/>
      <c r="E98" s="452"/>
      <c r="F98" s="179">
        <f t="shared" si="295"/>
        <v>0</v>
      </c>
      <c r="G98" s="222">
        <f t="shared" si="296"/>
        <v>0</v>
      </c>
      <c r="H98" s="222">
        <f t="shared" si="297"/>
        <v>0</v>
      </c>
      <c r="I98" s="179">
        <f t="shared" si="298"/>
        <v>1000</v>
      </c>
      <c r="J98" s="222">
        <f t="shared" si="243"/>
        <v>700</v>
      </c>
      <c r="K98" s="222">
        <f t="shared" si="244"/>
        <v>600</v>
      </c>
      <c r="L98" s="175"/>
      <c r="M98" s="397"/>
      <c r="N98" s="397"/>
      <c r="O98" s="58">
        <f t="shared" si="299"/>
        <v>0</v>
      </c>
      <c r="P98" s="58">
        <f t="shared" si="300"/>
        <v>0</v>
      </c>
      <c r="Q98" s="58">
        <f t="shared" si="301"/>
        <v>0</v>
      </c>
      <c r="R98" s="58">
        <f t="shared" si="302"/>
        <v>0</v>
      </c>
      <c r="S98" s="18">
        <f t="shared" si="303"/>
        <v>5000</v>
      </c>
      <c r="T98" s="18">
        <f t="shared" si="304"/>
        <v>2000</v>
      </c>
      <c r="U98" s="18">
        <f t="shared" si="305"/>
        <v>1500</v>
      </c>
      <c r="V98" s="18">
        <f t="shared" si="306"/>
        <v>1000</v>
      </c>
      <c r="W98" s="18">
        <f t="shared" si="306"/>
        <v>2</v>
      </c>
      <c r="X98" s="18" t="str">
        <f t="shared" si="307"/>
        <v xml:space="preserve">Các tuyến đường giao thông đấu nối trực tiếp ra </v>
      </c>
      <c r="Y98" s="18" t="str">
        <f t="shared" si="308"/>
        <v>Đường Nguyễn Văn Cừ</v>
      </c>
      <c r="Z98" s="18" t="str">
        <f t="shared" si="308"/>
        <v xml:space="preserve"> đoạn từ Cao tốc Bến Lức Long Thành</v>
      </c>
      <c r="AA98" s="18" t="str">
        <f t="shared" si="309"/>
        <v xml:space="preserve"> đến Giáp sông</v>
      </c>
      <c r="AB98" s="18" t="str">
        <f t="shared" ref="AB98:AE98" si="311">AB77</f>
        <v xml:space="preserve"> đã được đầu tư mặt đường nhựa, bê tông xi măng:
- Có bề rộng từ ≥3m đến &lt;5m, cách đường giao thông &gt;1.000m.
- Có bề rộng &lt;3m, cách đường giao thông &gt;200m.</v>
      </c>
      <c r="AC98" s="18">
        <f t="shared" si="311"/>
        <v>0</v>
      </c>
      <c r="AD98" s="18">
        <f t="shared" si="311"/>
        <v>0</v>
      </c>
      <c r="AE98" s="18">
        <f t="shared" si="311"/>
        <v>0</v>
      </c>
    </row>
    <row r="99" spans="1:31" s="18" customFormat="1" ht="84.75" customHeight="1" x14ac:dyDescent="0.25">
      <c r="A99" s="56">
        <f t="shared" si="219"/>
        <v>96</v>
      </c>
      <c r="B99" s="56" t="str">
        <f t="shared" si="294"/>
        <v>VT2*0,8</v>
      </c>
      <c r="C99" s="450" t="str">
        <f>X99&amp;Y99&amp;Z99&amp;AA99&amp;AB99&amp;"
"&amp;AC99&amp;"
"
&amp;AD99</f>
        <v>Các tuyến đường giao thông không đấu nối trực tiếp và thông ra Đường Nguyễn Văn Cừ đoạn từ Cao tốc Bến Lức Long Thành đến Giáp sông đã được đầu tư mặt đường nhựa, bê tông xi măng:
- Có bề rộng ≥5m, cách đường giao thông ≤1.000m.
- Có bề rộng từ ≥3m đến &lt;5m, cách đường giao thông ≤500m.</v>
      </c>
      <c r="D99" s="451"/>
      <c r="E99" s="452"/>
      <c r="F99" s="179">
        <f t="shared" si="295"/>
        <v>0</v>
      </c>
      <c r="G99" s="222">
        <f t="shared" si="296"/>
        <v>0</v>
      </c>
      <c r="H99" s="222">
        <f t="shared" si="297"/>
        <v>0</v>
      </c>
      <c r="I99" s="179">
        <f t="shared" si="298"/>
        <v>1800</v>
      </c>
      <c r="J99" s="222">
        <f t="shared" si="243"/>
        <v>1300</v>
      </c>
      <c r="K99" s="222">
        <f t="shared" si="244"/>
        <v>1100</v>
      </c>
      <c r="L99" s="175"/>
      <c r="M99" s="397"/>
      <c r="N99" s="397"/>
      <c r="O99" s="58">
        <f t="shared" si="299"/>
        <v>0</v>
      </c>
      <c r="P99" s="58">
        <f t="shared" si="300"/>
        <v>0</v>
      </c>
      <c r="Q99" s="58">
        <f t="shared" si="301"/>
        <v>0</v>
      </c>
      <c r="R99" s="58">
        <f t="shared" si="302"/>
        <v>0</v>
      </c>
      <c r="S99" s="18">
        <f t="shared" si="303"/>
        <v>5000</v>
      </c>
      <c r="T99" s="18">
        <f t="shared" si="304"/>
        <v>2000</v>
      </c>
      <c r="U99" s="18">
        <f t="shared" si="305"/>
        <v>1500</v>
      </c>
      <c r="V99" s="18">
        <f t="shared" si="306"/>
        <v>1000</v>
      </c>
      <c r="W99" s="18">
        <f t="shared" si="306"/>
        <v>2</v>
      </c>
      <c r="X99" s="18" t="str">
        <f t="shared" si="307"/>
        <v xml:space="preserve">Các tuyến đường giao thông không đấu nối trực tiếp và thông ra </v>
      </c>
      <c r="Y99" s="18" t="str">
        <f t="shared" si="308"/>
        <v>Đường Nguyễn Văn Cừ</v>
      </c>
      <c r="Z99" s="18" t="str">
        <f t="shared" si="308"/>
        <v xml:space="preserve"> đoạn từ Cao tốc Bến Lức Long Thành</v>
      </c>
      <c r="AA99" s="18" t="str">
        <f t="shared" si="309"/>
        <v xml:space="preserve"> đến Giáp sông</v>
      </c>
      <c r="AB99" s="18" t="str">
        <f t="shared" ref="AB99:AE99" si="312">AB78</f>
        <v xml:space="preserve"> đã được đầu tư mặt đường nhựa, bê tông xi măng:</v>
      </c>
      <c r="AC99" s="18" t="str">
        <f t="shared" si="312"/>
        <v>- Có bề rộng ≥5m, cách đường giao thông ≤1.000m.</v>
      </c>
      <c r="AD99" s="18" t="str">
        <f t="shared" si="312"/>
        <v>- Có bề rộng từ ≥3m đến &lt;5m, cách đường giao thông ≤500m.</v>
      </c>
      <c r="AE99" s="18">
        <f t="shared" si="312"/>
        <v>0</v>
      </c>
    </row>
    <row r="100" spans="1:31" s="18" customFormat="1" ht="100.5" customHeight="1" x14ac:dyDescent="0.25">
      <c r="A100" s="56">
        <f t="shared" si="219"/>
        <v>97</v>
      </c>
      <c r="B100" s="56" t="str">
        <f t="shared" si="294"/>
        <v>VT3*0,8</v>
      </c>
      <c r="C100" s="450" t="str">
        <f>X100&amp;Y100&amp;Z100&amp;AA100&amp;AB100&amp;"
"&amp;AC100&amp;"
"
&amp;AD100&amp;"
"&amp;AE100</f>
        <v>Các tuyến đường giao thông không đấu nối trực tiếp và thông ra Đường Nguyễn Văn Cừ đoạn từ Cao tốc Bến Lức Long Thành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1"/>
      <c r="E100" s="452"/>
      <c r="F100" s="179">
        <f t="shared" si="295"/>
        <v>0</v>
      </c>
      <c r="G100" s="222">
        <f t="shared" si="296"/>
        <v>0</v>
      </c>
      <c r="H100" s="222">
        <f t="shared" si="297"/>
        <v>0</v>
      </c>
      <c r="I100" s="179">
        <f t="shared" si="298"/>
        <v>1400</v>
      </c>
      <c r="J100" s="222">
        <f t="shared" si="243"/>
        <v>980</v>
      </c>
      <c r="K100" s="222">
        <f t="shared" si="244"/>
        <v>840</v>
      </c>
      <c r="L100" s="175"/>
      <c r="M100" s="397"/>
      <c r="N100" s="397"/>
      <c r="O100" s="58">
        <f t="shared" si="299"/>
        <v>0</v>
      </c>
      <c r="P100" s="58">
        <f t="shared" si="300"/>
        <v>0</v>
      </c>
      <c r="Q100" s="58">
        <f t="shared" si="301"/>
        <v>0</v>
      </c>
      <c r="R100" s="58">
        <f t="shared" si="302"/>
        <v>0</v>
      </c>
      <c r="S100" s="18">
        <f t="shared" si="303"/>
        <v>5000</v>
      </c>
      <c r="T100" s="18">
        <f t="shared" si="304"/>
        <v>2000</v>
      </c>
      <c r="U100" s="18">
        <f t="shared" si="305"/>
        <v>1500</v>
      </c>
      <c r="V100" s="18">
        <f t="shared" si="306"/>
        <v>1000</v>
      </c>
      <c r="W100" s="18">
        <f t="shared" si="306"/>
        <v>2</v>
      </c>
      <c r="X100" s="18" t="str">
        <f t="shared" si="307"/>
        <v xml:space="preserve">Các tuyến đường giao thông không đấu nối trực tiếp và thông ra </v>
      </c>
      <c r="Y100" s="18" t="str">
        <f t="shared" si="308"/>
        <v>Đường Nguyễn Văn Cừ</v>
      </c>
      <c r="Z100" s="18" t="str">
        <f t="shared" si="308"/>
        <v xml:space="preserve"> đoạn từ Cao tốc Bến Lức Long Thành</v>
      </c>
      <c r="AA100" s="18" t="str">
        <f t="shared" si="309"/>
        <v xml:space="preserve"> đến Giáp sông</v>
      </c>
      <c r="AB100" s="18" t="str">
        <f t="shared" ref="AB100:AE100" si="313">AB79</f>
        <v xml:space="preserve"> đã được đầu tư mặt đường nhựa, bê tông xi măng:</v>
      </c>
      <c r="AC100" s="18" t="str">
        <f t="shared" si="313"/>
        <v>- Có bề rộng ≥5m, cách đường giao thông &gt;1.000m.</v>
      </c>
      <c r="AD100" s="18" t="str">
        <f t="shared" si="313"/>
        <v>- Có bề rộng từ ≥3m đến &lt;5m, cách đường giao thông từ &gt;500m đến ≤1.000m.</v>
      </c>
      <c r="AE100" s="18" t="str">
        <f t="shared" si="313"/>
        <v>- Có bề rộng &lt;3m, cách đường giao thông ≤200m.</v>
      </c>
    </row>
    <row r="101" spans="1:31" s="18" customFormat="1" ht="126" customHeight="1" x14ac:dyDescent="0.25">
      <c r="A101" s="56">
        <f t="shared" si="219"/>
        <v>98</v>
      </c>
      <c r="B101" s="56" t="str">
        <f t="shared" si="294"/>
        <v>VT4*0,8</v>
      </c>
      <c r="C101" s="450" t="str">
        <f>X101&amp;Y101&amp;Z101&amp;AA101&amp;AB101</f>
        <v>Các tuyến đường giao thông không đấu nối trực tiếp và thông ra Đường Nguyễn Văn Cừ đoạn từ Cao tốc Bến Lức Long Thành đến Giáp sông đã được đầu tư mặt đường nhựa, bê tông xi măng:
- Có bề rộng từ ≥3m đến &lt;5m, cách đường giao thông &gt;1.000m.
- Có bề rộng &lt;3m, cách đường giao thông &gt;200m.</v>
      </c>
      <c r="D101" s="451"/>
      <c r="E101" s="452"/>
      <c r="F101" s="179">
        <f t="shared" si="295"/>
        <v>0</v>
      </c>
      <c r="G101" s="222">
        <f t="shared" si="296"/>
        <v>0</v>
      </c>
      <c r="H101" s="222">
        <f t="shared" si="297"/>
        <v>0</v>
      </c>
      <c r="I101" s="179">
        <f t="shared" si="298"/>
        <v>900</v>
      </c>
      <c r="J101" s="222">
        <f t="shared" si="243"/>
        <v>630</v>
      </c>
      <c r="K101" s="222">
        <f t="shared" si="244"/>
        <v>540</v>
      </c>
      <c r="L101" s="175"/>
      <c r="M101" s="397"/>
      <c r="N101" s="397"/>
      <c r="O101" s="58">
        <f t="shared" si="299"/>
        <v>0</v>
      </c>
      <c r="P101" s="58">
        <f t="shared" si="300"/>
        <v>0</v>
      </c>
      <c r="Q101" s="58">
        <f t="shared" si="301"/>
        <v>0</v>
      </c>
      <c r="R101" s="58">
        <f t="shared" si="302"/>
        <v>0</v>
      </c>
      <c r="S101" s="18">
        <f t="shared" si="303"/>
        <v>5000</v>
      </c>
      <c r="T101" s="18">
        <f t="shared" si="304"/>
        <v>2000</v>
      </c>
      <c r="U101" s="18">
        <f t="shared" si="305"/>
        <v>1500</v>
      </c>
      <c r="V101" s="18">
        <f t="shared" si="306"/>
        <v>1000</v>
      </c>
      <c r="W101" s="18">
        <f t="shared" si="306"/>
        <v>2</v>
      </c>
      <c r="X101" s="18" t="str">
        <f t="shared" si="307"/>
        <v xml:space="preserve">Các tuyến đường giao thông không đấu nối trực tiếp và thông ra </v>
      </c>
      <c r="Y101" s="18" t="str">
        <f t="shared" si="308"/>
        <v>Đường Nguyễn Văn Cừ</v>
      </c>
      <c r="Z101" s="18" t="str">
        <f t="shared" si="308"/>
        <v xml:space="preserve"> đoạn từ Cao tốc Bến Lức Long Thành</v>
      </c>
      <c r="AA101" s="18" t="str">
        <f t="shared" si="309"/>
        <v xml:space="preserve"> đến Giáp sông</v>
      </c>
      <c r="AB101" s="18" t="str">
        <f t="shared" ref="AB101:AE101" si="314">AB80</f>
        <v xml:space="preserve"> đã được đầu tư mặt đường nhựa, bê tông xi măng:
- Có bề rộng từ ≥3m đến &lt;5m, cách đường giao thông &gt;1.000m.
- Có bề rộng &lt;3m, cách đường giao thông &gt;200m.</v>
      </c>
      <c r="AC101" s="18">
        <f t="shared" si="314"/>
        <v>0</v>
      </c>
      <c r="AD101" s="18">
        <f t="shared" si="314"/>
        <v>0</v>
      </c>
      <c r="AE101" s="18">
        <f t="shared" si="314"/>
        <v>0</v>
      </c>
    </row>
    <row r="102" spans="1:31" s="18" customFormat="1" ht="31.5" x14ac:dyDescent="0.25">
      <c r="A102" s="56">
        <f t="shared" si="219"/>
        <v>99</v>
      </c>
      <c r="B102" s="56" t="str">
        <f>'Đầu vào (2)'!G99</f>
        <v>NT26NT2_D1</v>
      </c>
      <c r="C102" s="57" t="str">
        <f>'Đầu vào (2)'!H99</f>
        <v>Đường Nguyễn Thị Chơn</v>
      </c>
      <c r="D102" s="57" t="str">
        <f>'Đầu vào (2)'!I99</f>
        <v>Đường Hùng Vương</v>
      </c>
      <c r="E102" s="57" t="str">
        <f>'Đầu vào (2)'!K99</f>
        <v>Hết Trường THCS Phước An</v>
      </c>
      <c r="F102" s="255">
        <f>O102</f>
        <v>7200</v>
      </c>
      <c r="G102" s="255">
        <f>F102*0.7</f>
        <v>5040</v>
      </c>
      <c r="H102" s="255">
        <f>F102*0.6</f>
        <v>4320</v>
      </c>
      <c r="I102" s="255">
        <f>S102</f>
        <v>7600</v>
      </c>
      <c r="J102" s="222">
        <f t="shared" si="243"/>
        <v>5300</v>
      </c>
      <c r="K102" s="222">
        <f t="shared" si="244"/>
        <v>4600</v>
      </c>
      <c r="L102" s="256">
        <f>I102/F102</f>
        <v>1.0555555555555556</v>
      </c>
      <c r="M102" s="393">
        <f>J102/G102</f>
        <v>1.0515873015873016</v>
      </c>
      <c r="N102" s="393">
        <f>K102/H102</f>
        <v>1.0648148148148149</v>
      </c>
      <c r="O102" s="58">
        <f>'Đầu vào (2)'!L99</f>
        <v>7200</v>
      </c>
      <c r="P102" s="58">
        <f>'Đầu vào (2)'!M99</f>
        <v>2600</v>
      </c>
      <c r="Q102" s="58">
        <f>'Đầu vào (2)'!N99</f>
        <v>2000</v>
      </c>
      <c r="R102" s="58">
        <f>'Đầu vào (2)'!O99</f>
        <v>1400</v>
      </c>
      <c r="S102" s="18">
        <f>VLOOKUP(B102,'[1]Giá đề xuất ODT'!$G$11:$AD$2233,21,0)</f>
        <v>7600</v>
      </c>
      <c r="T102" s="18">
        <f>VLOOKUP(B102,'[1]Giá đề xuất ODT'!$G$11:$AD$2233,22,0)</f>
        <v>2900</v>
      </c>
      <c r="U102" s="18">
        <f>VLOOKUP(B102,'[1]Giá đề xuất ODT'!$G$11:$AD$2233,23,0)</f>
        <v>2200</v>
      </c>
      <c r="V102" s="18">
        <f>VLOOKUP(B102,'[1]Giá đề xuất ODT'!$G$11:$AD$2233,24,0)</f>
        <v>1600</v>
      </c>
      <c r="W102" s="18">
        <v>2</v>
      </c>
      <c r="Y102" s="18" t="str">
        <f>C102</f>
        <v>Đường Nguyễn Thị Chơn</v>
      </c>
      <c r="Z102" s="18" t="str">
        <f>" đoạn từ "&amp;D102</f>
        <v xml:space="preserve"> đoạn từ Đường Hùng Vương</v>
      </c>
      <c r="AA102" s="18" t="str">
        <f>" đến "&amp;E102</f>
        <v xml:space="preserve"> đến Hết Trường THCS Phước An</v>
      </c>
      <c r="AE102" s="18">
        <v>0</v>
      </c>
    </row>
    <row r="103" spans="1:31" s="18" customFormat="1" ht="78.75" x14ac:dyDescent="0.25">
      <c r="A103" s="56">
        <f t="shared" si="219"/>
        <v>100</v>
      </c>
      <c r="B103" s="56" t="str">
        <f t="shared" ref="B103:B108" si="315">B96</f>
        <v>VT2</v>
      </c>
      <c r="C103" s="450" t="str">
        <f>X103&amp;Y103&amp;Z103&amp;AA103&amp;AB103&amp;"
"&amp;AC103&amp;"
"
&amp;AD103</f>
        <v>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v>
      </c>
      <c r="D103" s="451"/>
      <c r="E103" s="452"/>
      <c r="F103" s="179">
        <f t="shared" ref="F103:F108" si="316">IF(B103="VT2",P103,IF(B103="VT3",Q103,IF(B103="VT2*0,8",P103,IF(B103="VT3*0,8",Q103,R103))))</f>
        <v>2600</v>
      </c>
      <c r="G103" s="222">
        <f t="shared" ref="G103:G108" si="317">F103*0.7</f>
        <v>1819.9999999999998</v>
      </c>
      <c r="H103" s="222">
        <f t="shared" ref="H103:H108" si="318">F103*0.6</f>
        <v>1560</v>
      </c>
      <c r="I103" s="179">
        <f t="shared" ref="I103:I108" si="319">IF(B103="VT2",T103,IF(B103="VT3",U103,IF(B103="VT4",V103,IF(B103="VT2*0,8",IF(T103*$T$1&lt;1000,ROUND(T103*$T$1,-1),ROUND(T103*$T$1,-2)),IF(B103="VT3*0,8",IF(U103*$T$1&lt;1000,ROUND(U103*$T$1,-1),ROUND(U103*$T$1,-2)),IF(V103*$T$1&lt;1000,ROUND(V103*$T$1,-1),ROUND(V103*$T$1,-2)))))))</f>
        <v>2900</v>
      </c>
      <c r="J103" s="222">
        <f t="shared" si="243"/>
        <v>2000</v>
      </c>
      <c r="K103" s="222">
        <f t="shared" si="244"/>
        <v>1700</v>
      </c>
      <c r="L103" s="175">
        <f t="shared" ref="L103:L108" si="320">I103/F103</f>
        <v>1.1153846153846154</v>
      </c>
      <c r="M103" s="397">
        <f t="shared" ref="M103:M108" si="321">J103/G103</f>
        <v>1.098901098901099</v>
      </c>
      <c r="N103" s="397">
        <f t="shared" ref="N103:N108" si="322">K103/H103</f>
        <v>1.0897435897435896</v>
      </c>
      <c r="O103" s="58">
        <f t="shared" ref="O103:O108" si="323">O102</f>
        <v>7200</v>
      </c>
      <c r="P103" s="58">
        <f t="shared" ref="P103:P108" si="324">P102</f>
        <v>2600</v>
      </c>
      <c r="Q103" s="58">
        <f t="shared" ref="Q103:Q108" si="325">Q102</f>
        <v>2000</v>
      </c>
      <c r="R103" s="58">
        <f t="shared" ref="R103:R108" si="326">R102</f>
        <v>1400</v>
      </c>
      <c r="S103" s="18">
        <f t="shared" ref="S103:S108" si="327">S102</f>
        <v>7600</v>
      </c>
      <c r="T103" s="18">
        <f t="shared" ref="T103:T108" si="328">T102</f>
        <v>2900</v>
      </c>
      <c r="U103" s="18">
        <f t="shared" ref="U103:U108" si="329">U102</f>
        <v>2200</v>
      </c>
      <c r="V103" s="18">
        <f t="shared" ref="V103:W108" si="330">V102</f>
        <v>1600</v>
      </c>
      <c r="W103" s="18">
        <f t="shared" si="330"/>
        <v>2</v>
      </c>
      <c r="X103" s="18" t="str">
        <f t="shared" ref="X103:X108" si="331">X96</f>
        <v xml:space="preserve">Các tuyến đường giao thông đấu nối trực tiếp ra </v>
      </c>
      <c r="Y103" s="18" t="str">
        <f t="shared" ref="Y103:Z108" si="332">Y102</f>
        <v>Đường Nguyễn Thị Chơn</v>
      </c>
      <c r="Z103" s="18" t="str">
        <f t="shared" si="332"/>
        <v xml:space="preserve"> đoạn từ Đường Hùng Vương</v>
      </c>
      <c r="AA103" s="18" t="str">
        <f t="shared" ref="AA103:AA108" si="333">AA102</f>
        <v xml:space="preserve"> đến Hết Trường THCS Phước An</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19"/>
        <v>101</v>
      </c>
      <c r="B104" s="56" t="str">
        <f t="shared" si="315"/>
        <v>VT3</v>
      </c>
      <c r="C104" s="450" t="str">
        <f>X104&amp;Y104&amp;Z104&amp;AA104&amp;AB104&amp;"
"&amp;AC104&amp;"
"&amp;AD104&amp;"
"&amp;AE104</f>
        <v>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1"/>
      <c r="E104" s="452"/>
      <c r="F104" s="179">
        <f t="shared" si="316"/>
        <v>2000</v>
      </c>
      <c r="G104" s="222">
        <f t="shared" si="317"/>
        <v>1400</v>
      </c>
      <c r="H104" s="222">
        <f t="shared" si="318"/>
        <v>1200</v>
      </c>
      <c r="I104" s="179">
        <f t="shared" si="319"/>
        <v>2200</v>
      </c>
      <c r="J104" s="222">
        <f t="shared" si="243"/>
        <v>1500</v>
      </c>
      <c r="K104" s="222">
        <f t="shared" si="244"/>
        <v>1300</v>
      </c>
      <c r="L104" s="175">
        <f t="shared" si="320"/>
        <v>1.1000000000000001</v>
      </c>
      <c r="M104" s="397">
        <f t="shared" si="321"/>
        <v>1.0714285714285714</v>
      </c>
      <c r="N104" s="397">
        <f t="shared" si="322"/>
        <v>1.0833333333333333</v>
      </c>
      <c r="O104" s="58">
        <f t="shared" si="323"/>
        <v>7200</v>
      </c>
      <c r="P104" s="58">
        <f t="shared" si="324"/>
        <v>2600</v>
      </c>
      <c r="Q104" s="58">
        <f t="shared" si="325"/>
        <v>2000</v>
      </c>
      <c r="R104" s="58">
        <f t="shared" si="326"/>
        <v>1400</v>
      </c>
      <c r="S104" s="18">
        <f t="shared" si="327"/>
        <v>7600</v>
      </c>
      <c r="T104" s="18">
        <f t="shared" si="328"/>
        <v>2900</v>
      </c>
      <c r="U104" s="18">
        <f t="shared" si="329"/>
        <v>2200</v>
      </c>
      <c r="V104" s="18">
        <f t="shared" si="330"/>
        <v>1600</v>
      </c>
      <c r="W104" s="18">
        <f t="shared" si="330"/>
        <v>2</v>
      </c>
      <c r="X104" s="18" t="str">
        <f t="shared" si="331"/>
        <v xml:space="preserve">Các tuyến đường giao thông đấu nối trực tiếp ra </v>
      </c>
      <c r="Y104" s="18" t="str">
        <f t="shared" si="332"/>
        <v>Đường Nguyễn Thị Chơn</v>
      </c>
      <c r="Z104" s="18" t="str">
        <f t="shared" si="332"/>
        <v xml:space="preserve"> đoạn từ Đường Hùng Vương</v>
      </c>
      <c r="AA104" s="18" t="str">
        <f t="shared" si="333"/>
        <v xml:space="preserve"> đến Hết Trường THCS Phước An</v>
      </c>
      <c r="AB104" s="18" t="str">
        <f t="shared" ref="AB104:AE104" si="334">AB97</f>
        <v xml:space="preserve"> đã được đầu tư mặt đường nhựa, bê tông xi măng:</v>
      </c>
      <c r="AC104" s="18" t="str">
        <f t="shared" si="334"/>
        <v>- Có bề rộng ≥5m, cách đường giao thông &gt;1.000m.</v>
      </c>
      <c r="AD104" s="18" t="str">
        <f t="shared" si="334"/>
        <v>- Có bề rộng từ ≥3m đến &lt;5m, cách đường giao thông từ &gt;500m đến ≤1.000m.</v>
      </c>
      <c r="AE104" s="18" t="str">
        <f t="shared" si="334"/>
        <v>- Có bề rộng &lt;3m, cách đường giao thông ≤200m.</v>
      </c>
    </row>
    <row r="105" spans="1:31" s="18" customFormat="1" ht="94.5" x14ac:dyDescent="0.25">
      <c r="A105" s="56">
        <f t="shared" si="219"/>
        <v>102</v>
      </c>
      <c r="B105" s="56" t="str">
        <f t="shared" si="315"/>
        <v>VT4</v>
      </c>
      <c r="C105" s="450" t="str">
        <f>X105&amp;Y105&amp;Z105&amp;AA105&amp;AB105</f>
        <v>Các tuyến đường giao thông đấu nối trực tiếp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v>
      </c>
      <c r="D105" s="451"/>
      <c r="E105" s="452"/>
      <c r="F105" s="179">
        <f t="shared" si="316"/>
        <v>1400</v>
      </c>
      <c r="G105" s="222">
        <f t="shared" si="317"/>
        <v>979.99999999999989</v>
      </c>
      <c r="H105" s="222">
        <f t="shared" si="318"/>
        <v>840</v>
      </c>
      <c r="I105" s="179">
        <f t="shared" si="319"/>
        <v>1600</v>
      </c>
      <c r="J105" s="222">
        <f t="shared" si="243"/>
        <v>1100</v>
      </c>
      <c r="K105" s="222">
        <f t="shared" si="244"/>
        <v>960</v>
      </c>
      <c r="L105" s="175">
        <f t="shared" si="320"/>
        <v>1.1428571428571428</v>
      </c>
      <c r="M105" s="397">
        <f t="shared" si="321"/>
        <v>1.1224489795918369</v>
      </c>
      <c r="N105" s="397">
        <f t="shared" si="322"/>
        <v>1.1428571428571428</v>
      </c>
      <c r="O105" s="58">
        <f t="shared" si="323"/>
        <v>7200</v>
      </c>
      <c r="P105" s="58">
        <f t="shared" si="324"/>
        <v>2600</v>
      </c>
      <c r="Q105" s="58">
        <f t="shared" si="325"/>
        <v>2000</v>
      </c>
      <c r="R105" s="58">
        <f t="shared" si="326"/>
        <v>1400</v>
      </c>
      <c r="S105" s="18">
        <f t="shared" si="327"/>
        <v>7600</v>
      </c>
      <c r="T105" s="18">
        <f t="shared" si="328"/>
        <v>2900</v>
      </c>
      <c r="U105" s="18">
        <f t="shared" si="329"/>
        <v>2200</v>
      </c>
      <c r="V105" s="18">
        <f t="shared" si="330"/>
        <v>1600</v>
      </c>
      <c r="W105" s="18">
        <f t="shared" si="330"/>
        <v>2</v>
      </c>
      <c r="X105" s="18" t="str">
        <f t="shared" si="331"/>
        <v xml:space="preserve">Các tuyến đường giao thông đấu nối trực tiếp ra </v>
      </c>
      <c r="Y105" s="18" t="str">
        <f t="shared" si="332"/>
        <v>Đường Nguyễn Thị Chơn</v>
      </c>
      <c r="Z105" s="18" t="str">
        <f t="shared" si="332"/>
        <v xml:space="preserve"> đoạn từ Đường Hùng Vương</v>
      </c>
      <c r="AA105" s="18" t="str">
        <f t="shared" si="333"/>
        <v xml:space="preserve"> đến Hết Trường THCS Phước An</v>
      </c>
      <c r="AB105" s="18" t="str">
        <f t="shared" ref="AB105:AE105" si="335">AB98</f>
        <v xml:space="preserve"> đã được đầu tư mặt đường nhựa, bê tông xi măng:
- Có bề rộng từ ≥3m đến &lt;5m, cách đường giao thông &gt;1.000m.
- Có bề rộng &lt;3m, cách đường giao thông &gt;200m.</v>
      </c>
      <c r="AC105" s="18">
        <f t="shared" si="335"/>
        <v>0</v>
      </c>
      <c r="AD105" s="18">
        <f t="shared" si="335"/>
        <v>0</v>
      </c>
      <c r="AE105" s="18">
        <f t="shared" si="335"/>
        <v>0</v>
      </c>
    </row>
    <row r="106" spans="1:31" s="18" customFormat="1" ht="84.75" customHeight="1" x14ac:dyDescent="0.25">
      <c r="A106" s="56">
        <f t="shared" si="219"/>
        <v>103</v>
      </c>
      <c r="B106" s="56" t="str">
        <f t="shared" si="315"/>
        <v>VT2*0,8</v>
      </c>
      <c r="C106" s="450" t="str">
        <f>X106&amp;Y106&amp;Z106&amp;AA106&amp;AB106&amp;"
"&amp;AC106&amp;"
"
&amp;AD106</f>
        <v>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v>
      </c>
      <c r="D106" s="451"/>
      <c r="E106" s="452"/>
      <c r="F106" s="179">
        <f t="shared" si="316"/>
        <v>2600</v>
      </c>
      <c r="G106" s="222">
        <f t="shared" si="317"/>
        <v>1819.9999999999998</v>
      </c>
      <c r="H106" s="222">
        <f t="shared" si="318"/>
        <v>1560</v>
      </c>
      <c r="I106" s="179">
        <f t="shared" si="319"/>
        <v>2600</v>
      </c>
      <c r="J106" s="222">
        <f t="shared" si="243"/>
        <v>1800</v>
      </c>
      <c r="K106" s="222">
        <f t="shared" si="244"/>
        <v>1600</v>
      </c>
      <c r="L106" s="175">
        <f t="shared" si="320"/>
        <v>1</v>
      </c>
      <c r="M106" s="397">
        <f t="shared" si="321"/>
        <v>0.98901098901098916</v>
      </c>
      <c r="N106" s="397">
        <f t="shared" si="322"/>
        <v>1.0256410256410255</v>
      </c>
      <c r="O106" s="58">
        <f t="shared" si="323"/>
        <v>7200</v>
      </c>
      <c r="P106" s="58">
        <f t="shared" si="324"/>
        <v>2600</v>
      </c>
      <c r="Q106" s="58">
        <f t="shared" si="325"/>
        <v>2000</v>
      </c>
      <c r="R106" s="58">
        <f t="shared" si="326"/>
        <v>1400</v>
      </c>
      <c r="S106" s="18">
        <f t="shared" si="327"/>
        <v>7600</v>
      </c>
      <c r="T106" s="18">
        <f t="shared" si="328"/>
        <v>2900</v>
      </c>
      <c r="U106" s="18">
        <f t="shared" si="329"/>
        <v>2200</v>
      </c>
      <c r="V106" s="18">
        <f t="shared" si="330"/>
        <v>1600</v>
      </c>
      <c r="W106" s="18">
        <f t="shared" si="330"/>
        <v>2</v>
      </c>
      <c r="X106" s="18" t="str">
        <f t="shared" si="331"/>
        <v xml:space="preserve">Các tuyến đường giao thông không đấu nối trực tiếp và thông ra </v>
      </c>
      <c r="Y106" s="18" t="str">
        <f t="shared" si="332"/>
        <v>Đường Nguyễn Thị Chơn</v>
      </c>
      <c r="Z106" s="18" t="str">
        <f t="shared" si="332"/>
        <v xml:space="preserve"> đoạn từ Đường Hùng Vương</v>
      </c>
      <c r="AA106" s="18" t="str">
        <f t="shared" si="333"/>
        <v xml:space="preserve"> đến Hết Trường THCS Phước An</v>
      </c>
      <c r="AB106" s="18" t="str">
        <f t="shared" ref="AB106:AE106" si="336">AB99</f>
        <v xml:space="preserve"> đã được đầu tư mặt đường nhựa, bê tông xi măng:</v>
      </c>
      <c r="AC106" s="18" t="str">
        <f t="shared" si="336"/>
        <v>- Có bề rộng ≥5m, cách đường giao thông ≤1.000m.</v>
      </c>
      <c r="AD106" s="18" t="str">
        <f t="shared" si="336"/>
        <v>- Có bề rộng từ ≥3m đến &lt;5m, cách đường giao thông ≤500m.</v>
      </c>
      <c r="AE106" s="18">
        <f t="shared" si="336"/>
        <v>0</v>
      </c>
    </row>
    <row r="107" spans="1:31" s="18" customFormat="1" ht="100.5" customHeight="1" x14ac:dyDescent="0.25">
      <c r="A107" s="56">
        <f t="shared" si="219"/>
        <v>104</v>
      </c>
      <c r="B107" s="56" t="str">
        <f t="shared" si="315"/>
        <v>VT3*0,8</v>
      </c>
      <c r="C107" s="450" t="str">
        <f>X107&amp;Y107&amp;Z107&amp;AA107&amp;AB107&amp;"
"&amp;AC107&amp;"
"
&amp;AD107&amp;"
"&amp;AE107</f>
        <v>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1"/>
      <c r="E107" s="452"/>
      <c r="F107" s="179">
        <f t="shared" si="316"/>
        <v>2000</v>
      </c>
      <c r="G107" s="222">
        <f t="shared" si="317"/>
        <v>1400</v>
      </c>
      <c r="H107" s="222">
        <f t="shared" si="318"/>
        <v>1200</v>
      </c>
      <c r="I107" s="179">
        <f t="shared" si="319"/>
        <v>2000</v>
      </c>
      <c r="J107" s="222">
        <f t="shared" si="243"/>
        <v>1400</v>
      </c>
      <c r="K107" s="222">
        <f t="shared" si="244"/>
        <v>1200</v>
      </c>
      <c r="L107" s="175">
        <f t="shared" si="320"/>
        <v>1</v>
      </c>
      <c r="M107" s="397">
        <f t="shared" si="321"/>
        <v>1</v>
      </c>
      <c r="N107" s="397">
        <f t="shared" si="322"/>
        <v>1</v>
      </c>
      <c r="O107" s="58">
        <f t="shared" si="323"/>
        <v>7200</v>
      </c>
      <c r="P107" s="58">
        <f t="shared" si="324"/>
        <v>2600</v>
      </c>
      <c r="Q107" s="58">
        <f t="shared" si="325"/>
        <v>2000</v>
      </c>
      <c r="R107" s="58">
        <f t="shared" si="326"/>
        <v>1400</v>
      </c>
      <c r="S107" s="18">
        <f t="shared" si="327"/>
        <v>7600</v>
      </c>
      <c r="T107" s="18">
        <f t="shared" si="328"/>
        <v>2900</v>
      </c>
      <c r="U107" s="18">
        <f t="shared" si="329"/>
        <v>2200</v>
      </c>
      <c r="V107" s="18">
        <f t="shared" si="330"/>
        <v>1600</v>
      </c>
      <c r="W107" s="18">
        <f t="shared" si="330"/>
        <v>2</v>
      </c>
      <c r="X107" s="18" t="str">
        <f t="shared" si="331"/>
        <v xml:space="preserve">Các tuyến đường giao thông không đấu nối trực tiếp và thông ra </v>
      </c>
      <c r="Y107" s="18" t="str">
        <f t="shared" si="332"/>
        <v>Đường Nguyễn Thị Chơn</v>
      </c>
      <c r="Z107" s="18" t="str">
        <f t="shared" si="332"/>
        <v xml:space="preserve"> đoạn từ Đường Hùng Vương</v>
      </c>
      <c r="AA107" s="18" t="str">
        <f t="shared" si="333"/>
        <v xml:space="preserve"> đến Hết Trường THCS Phước An</v>
      </c>
      <c r="AB107" s="18" t="str">
        <f t="shared" ref="AB107:AE107" si="337">AB100</f>
        <v xml:space="preserve"> đã được đầu tư mặt đường nhựa, bê tông xi măng:</v>
      </c>
      <c r="AC107" s="18" t="str">
        <f t="shared" si="337"/>
        <v>- Có bề rộng ≥5m, cách đường giao thông &gt;1.000m.</v>
      </c>
      <c r="AD107" s="18" t="str">
        <f t="shared" si="337"/>
        <v>- Có bề rộng từ ≥3m đến &lt;5m, cách đường giao thông từ &gt;500m đến ≤1.000m.</v>
      </c>
      <c r="AE107" s="18" t="str">
        <f t="shared" si="337"/>
        <v>- Có bề rộng &lt;3m, cách đường giao thông ≤200m.</v>
      </c>
    </row>
    <row r="108" spans="1:31" s="18" customFormat="1" ht="126" customHeight="1" x14ac:dyDescent="0.25">
      <c r="A108" s="56">
        <f t="shared" si="219"/>
        <v>105</v>
      </c>
      <c r="B108" s="56" t="str">
        <f t="shared" si="315"/>
        <v>VT4*0,8</v>
      </c>
      <c r="C108" s="450" t="str">
        <f>X108&amp;Y108&amp;Z108&amp;AA108&amp;AB108</f>
        <v>Các tuyến đường giao thông không đấu nối trực tiếp và thông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v>
      </c>
      <c r="D108" s="451"/>
      <c r="E108" s="452"/>
      <c r="F108" s="179">
        <f t="shared" si="316"/>
        <v>1400</v>
      </c>
      <c r="G108" s="222">
        <f t="shared" si="317"/>
        <v>979.99999999999989</v>
      </c>
      <c r="H108" s="222">
        <f t="shared" si="318"/>
        <v>840</v>
      </c>
      <c r="I108" s="179">
        <f t="shared" si="319"/>
        <v>1400</v>
      </c>
      <c r="J108" s="222">
        <f t="shared" si="243"/>
        <v>980</v>
      </c>
      <c r="K108" s="222">
        <f t="shared" si="244"/>
        <v>840</v>
      </c>
      <c r="L108" s="175">
        <f t="shared" si="320"/>
        <v>1</v>
      </c>
      <c r="M108" s="397">
        <f t="shared" si="321"/>
        <v>1.0000000000000002</v>
      </c>
      <c r="N108" s="397">
        <f t="shared" si="322"/>
        <v>1</v>
      </c>
      <c r="O108" s="58">
        <f t="shared" si="323"/>
        <v>7200</v>
      </c>
      <c r="P108" s="58">
        <f t="shared" si="324"/>
        <v>2600</v>
      </c>
      <c r="Q108" s="58">
        <f t="shared" si="325"/>
        <v>2000</v>
      </c>
      <c r="R108" s="58">
        <f t="shared" si="326"/>
        <v>1400</v>
      </c>
      <c r="S108" s="18">
        <f t="shared" si="327"/>
        <v>7600</v>
      </c>
      <c r="T108" s="18">
        <f t="shared" si="328"/>
        <v>2900</v>
      </c>
      <c r="U108" s="18">
        <f t="shared" si="329"/>
        <v>2200</v>
      </c>
      <c r="V108" s="18">
        <f t="shared" si="330"/>
        <v>1600</v>
      </c>
      <c r="W108" s="18">
        <f t="shared" si="330"/>
        <v>2</v>
      </c>
      <c r="X108" s="18" t="str">
        <f t="shared" si="331"/>
        <v xml:space="preserve">Các tuyến đường giao thông không đấu nối trực tiếp và thông ra </v>
      </c>
      <c r="Y108" s="18" t="str">
        <f t="shared" si="332"/>
        <v>Đường Nguyễn Thị Chơn</v>
      </c>
      <c r="Z108" s="18" t="str">
        <f t="shared" si="332"/>
        <v xml:space="preserve"> đoạn từ Đường Hùng Vương</v>
      </c>
      <c r="AA108" s="18" t="str">
        <f t="shared" si="333"/>
        <v xml:space="preserve"> đến Hết Trường THCS Phước An</v>
      </c>
      <c r="AB108" s="18" t="str">
        <f t="shared" ref="AB108:AE108" si="338">AB101</f>
        <v xml:space="preserve"> đã được đầu tư mặt đường nhựa, bê tông xi măng:
- Có bề rộng từ ≥3m đến &lt;5m, cách đường giao thông &gt;1.000m.
- Có bề rộng &lt;3m, cách đường giao thông &gt;200m.</v>
      </c>
      <c r="AC108" s="18">
        <f t="shared" si="338"/>
        <v>0</v>
      </c>
      <c r="AD108" s="18">
        <f t="shared" si="338"/>
        <v>0</v>
      </c>
      <c r="AE108" s="18">
        <f t="shared" si="338"/>
        <v>0</v>
      </c>
    </row>
    <row r="109" spans="1:31" s="18" customFormat="1" ht="47.25" x14ac:dyDescent="0.25">
      <c r="A109" s="56">
        <f t="shared" si="219"/>
        <v>106</v>
      </c>
      <c r="B109" s="56" t="str">
        <f>'Đầu vào (2)'!G106</f>
        <v>NT26NT2_D2</v>
      </c>
      <c r="C109" s="57" t="str">
        <f>'Đầu vào (2)'!H106</f>
        <v>Đường Nguyễn Thị Chơn</v>
      </c>
      <c r="D109" s="57" t="str">
        <f>'Đầu vào (2)'!I106</f>
        <v>Hết Trường THCS Phước An</v>
      </c>
      <c r="E109" s="57" t="str">
        <f>'Đầu vào (2)'!K106</f>
        <v>Đường Lê Hồng Phong</v>
      </c>
      <c r="F109" s="255">
        <f>O109</f>
        <v>6500</v>
      </c>
      <c r="G109" s="255">
        <f>F109*0.7</f>
        <v>4550</v>
      </c>
      <c r="H109" s="255">
        <f>F109*0.6</f>
        <v>3900</v>
      </c>
      <c r="I109" s="255">
        <f>S109</f>
        <v>6500</v>
      </c>
      <c r="J109" s="222">
        <f t="shared" si="243"/>
        <v>4600</v>
      </c>
      <c r="K109" s="222">
        <f t="shared" si="244"/>
        <v>3900</v>
      </c>
      <c r="L109" s="256">
        <f>I109/F109</f>
        <v>1</v>
      </c>
      <c r="M109" s="393">
        <f>J109/G109</f>
        <v>1.0109890109890109</v>
      </c>
      <c r="N109" s="393">
        <f>K109/H109</f>
        <v>1</v>
      </c>
      <c r="O109" s="58">
        <f>'Đầu vào (2)'!L106</f>
        <v>6500</v>
      </c>
      <c r="P109" s="58">
        <f>'Đầu vào (2)'!M106</f>
        <v>2600</v>
      </c>
      <c r="Q109" s="58">
        <f>'Đầu vào (2)'!N106</f>
        <v>2000</v>
      </c>
      <c r="R109" s="58">
        <f>'Đầu vào (2)'!O106</f>
        <v>1400</v>
      </c>
      <c r="S109" s="18">
        <f>VLOOKUP(B109,'[1]Giá đề xuất ODT'!$G$11:$AD$2233,21,0)</f>
        <v>6500</v>
      </c>
      <c r="T109" s="18">
        <f>VLOOKUP(B109,'[1]Giá đề xuất ODT'!$G$11:$AD$2233,22,0)</f>
        <v>2900</v>
      </c>
      <c r="U109" s="18">
        <f>VLOOKUP(B109,'[1]Giá đề xuất ODT'!$G$11:$AD$2233,23,0)</f>
        <v>2200</v>
      </c>
      <c r="V109" s="18">
        <f>VLOOKUP(B109,'[1]Giá đề xuất ODT'!$G$11:$AD$2233,24,0)</f>
        <v>1600</v>
      </c>
      <c r="W109" s="18">
        <v>2</v>
      </c>
      <c r="Y109" s="18" t="str">
        <f>C109</f>
        <v>Đường Nguyễn Thị Chơn</v>
      </c>
      <c r="Z109" s="18" t="str">
        <f>" đoạn từ "&amp;D109</f>
        <v xml:space="preserve"> đoạn từ Hết Trường THCS Phước An</v>
      </c>
      <c r="AA109" s="18" t="str">
        <f>" đến "&amp;E109</f>
        <v xml:space="preserve"> đến Đường Lê Hồng Phong</v>
      </c>
      <c r="AE109" s="18">
        <v>0</v>
      </c>
    </row>
    <row r="110" spans="1:31" s="18" customFormat="1" ht="78.75" x14ac:dyDescent="0.25">
      <c r="A110" s="56">
        <f t="shared" si="219"/>
        <v>107</v>
      </c>
      <c r="B110" s="56" t="str">
        <f t="shared" ref="B110:B115" si="339">B103</f>
        <v>VT2</v>
      </c>
      <c r="C110" s="450" t="str">
        <f>X110&amp;Y110&amp;Z110&amp;AA110&amp;AB110&amp;"
"&amp;AC110&amp;"
"
&amp;AD110</f>
        <v>Các tuyến đường giao thông đấu nối trực tiếp ra Đường Nguyễn Thị Chơn đoạn từ Hết Trường THCS Phước An đến Đường Lê Hồng Phong đã được đầu tư mặt đường nhựa, bê tông xi măng:
- Có bề rộng ≥5m, cách đường giao thông ≤1.000m.
- Có bề rộng từ ≥3m đến &lt;5m, cách đường giao thông ≤500m.</v>
      </c>
      <c r="D110" s="451"/>
      <c r="E110" s="452"/>
      <c r="F110" s="179">
        <f t="shared" ref="F110:F115" si="340">IF(B110="VT2",P110,IF(B110="VT3",Q110,IF(B110="VT2*0,8",P110,IF(B110="VT3*0,8",Q110,R110))))</f>
        <v>2600</v>
      </c>
      <c r="G110" s="222">
        <f t="shared" ref="G110:G115" si="341">F110*0.7</f>
        <v>1819.9999999999998</v>
      </c>
      <c r="H110" s="222">
        <f t="shared" ref="H110:H115" si="342">F110*0.6</f>
        <v>1560</v>
      </c>
      <c r="I110" s="179">
        <f t="shared" ref="I110:I115" si="343">IF(B110="VT2",T110,IF(B110="VT3",U110,IF(B110="VT4",V110,IF(B110="VT2*0,8",IF(T110*$T$1&lt;1000,ROUND(T110*$T$1,-1),ROUND(T110*$T$1,-2)),IF(B110="VT3*0,8",IF(U110*$T$1&lt;1000,ROUND(U110*$T$1,-1),ROUND(U110*$T$1,-2)),IF(V110*$T$1&lt;1000,ROUND(V110*$T$1,-1),ROUND(V110*$T$1,-2)))))))</f>
        <v>2900</v>
      </c>
      <c r="J110" s="222">
        <f t="shared" si="243"/>
        <v>2000</v>
      </c>
      <c r="K110" s="222">
        <f t="shared" si="244"/>
        <v>1700</v>
      </c>
      <c r="L110" s="175">
        <f t="shared" ref="L110:L115" si="344">I110/F110</f>
        <v>1.1153846153846154</v>
      </c>
      <c r="M110" s="397">
        <f t="shared" ref="M110:M115" si="345">J110/G110</f>
        <v>1.098901098901099</v>
      </c>
      <c r="N110" s="397">
        <f t="shared" ref="N110:N115" si="346">K110/H110</f>
        <v>1.0897435897435896</v>
      </c>
      <c r="O110" s="58">
        <f t="shared" ref="O110:O115" si="347">O109</f>
        <v>6500</v>
      </c>
      <c r="P110" s="58">
        <f t="shared" ref="P110:P115" si="348">P109</f>
        <v>2600</v>
      </c>
      <c r="Q110" s="58">
        <f t="shared" ref="Q110:Q115" si="349">Q109</f>
        <v>2000</v>
      </c>
      <c r="R110" s="58">
        <f t="shared" ref="R110:R115" si="350">R109</f>
        <v>1400</v>
      </c>
      <c r="S110" s="18">
        <f t="shared" ref="S110:S115" si="351">S109</f>
        <v>6500</v>
      </c>
      <c r="T110" s="18">
        <f t="shared" ref="T110:T115" si="352">T109</f>
        <v>2900</v>
      </c>
      <c r="U110" s="18">
        <f t="shared" ref="U110:U115" si="353">U109</f>
        <v>2200</v>
      </c>
      <c r="V110" s="18">
        <f t="shared" ref="V110:W115" si="354">V109</f>
        <v>1600</v>
      </c>
      <c r="W110" s="18">
        <f t="shared" si="354"/>
        <v>2</v>
      </c>
      <c r="X110" s="18" t="str">
        <f t="shared" ref="X110:X115" si="355">X103</f>
        <v xml:space="preserve">Các tuyến đường giao thông đấu nối trực tiếp ra </v>
      </c>
      <c r="Y110" s="18" t="str">
        <f t="shared" ref="Y110:Z115" si="356">Y109</f>
        <v>Đường Nguyễn Thị Chơn</v>
      </c>
      <c r="Z110" s="18" t="str">
        <f t="shared" si="356"/>
        <v xml:space="preserve"> đoạn từ Hết Trường THCS Phước An</v>
      </c>
      <c r="AA110" s="18" t="str">
        <f t="shared" ref="AA110:AA115" si="357">AA109</f>
        <v xml:space="preserve"> đến Đường Lê Hồng Phong</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19"/>
        <v>108</v>
      </c>
      <c r="B111" s="56" t="str">
        <f t="shared" si="339"/>
        <v>VT3</v>
      </c>
      <c r="C111" s="450" t="str">
        <f>X111&amp;Y111&amp;Z111&amp;AA111&amp;AB111&amp;"
"&amp;AC111&amp;"
"&amp;AD111&amp;"
"&amp;AE111</f>
        <v>Các tuyến đường giao thông đấu nối trực tiếp ra Đường Nguyễn Thị Chơn đoạn từ Hết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1"/>
      <c r="E111" s="452"/>
      <c r="F111" s="179">
        <f t="shared" si="340"/>
        <v>2000</v>
      </c>
      <c r="G111" s="222">
        <f t="shared" si="341"/>
        <v>1400</v>
      </c>
      <c r="H111" s="222">
        <f t="shared" si="342"/>
        <v>1200</v>
      </c>
      <c r="I111" s="179">
        <f t="shared" si="343"/>
        <v>2200</v>
      </c>
      <c r="J111" s="222">
        <f t="shared" si="243"/>
        <v>1500</v>
      </c>
      <c r="K111" s="222">
        <f t="shared" si="244"/>
        <v>1300</v>
      </c>
      <c r="L111" s="175">
        <f t="shared" si="344"/>
        <v>1.1000000000000001</v>
      </c>
      <c r="M111" s="397">
        <f t="shared" si="345"/>
        <v>1.0714285714285714</v>
      </c>
      <c r="N111" s="397">
        <f t="shared" si="346"/>
        <v>1.0833333333333333</v>
      </c>
      <c r="O111" s="58">
        <f t="shared" si="347"/>
        <v>6500</v>
      </c>
      <c r="P111" s="58">
        <f t="shared" si="348"/>
        <v>2600</v>
      </c>
      <c r="Q111" s="58">
        <f t="shared" si="349"/>
        <v>2000</v>
      </c>
      <c r="R111" s="58">
        <f t="shared" si="350"/>
        <v>1400</v>
      </c>
      <c r="S111" s="18">
        <f t="shared" si="351"/>
        <v>6500</v>
      </c>
      <c r="T111" s="18">
        <f t="shared" si="352"/>
        <v>2900</v>
      </c>
      <c r="U111" s="18">
        <f t="shared" si="353"/>
        <v>2200</v>
      </c>
      <c r="V111" s="18">
        <f t="shared" si="354"/>
        <v>1600</v>
      </c>
      <c r="W111" s="18">
        <f t="shared" si="354"/>
        <v>2</v>
      </c>
      <c r="X111" s="18" t="str">
        <f t="shared" si="355"/>
        <v xml:space="preserve">Các tuyến đường giao thông đấu nối trực tiếp ra </v>
      </c>
      <c r="Y111" s="18" t="str">
        <f t="shared" si="356"/>
        <v>Đường Nguyễn Thị Chơn</v>
      </c>
      <c r="Z111" s="18" t="str">
        <f t="shared" si="356"/>
        <v xml:space="preserve"> đoạn từ Hết Trường THCS Phước An</v>
      </c>
      <c r="AA111" s="18" t="str">
        <f t="shared" si="357"/>
        <v xml:space="preserve"> đến Đường Lê Hồng Phong</v>
      </c>
      <c r="AB111" s="18" t="str">
        <f t="shared" ref="AB111:AE111" si="358">AB104</f>
        <v xml:space="preserve"> đã được đầu tư mặt đường nhựa, bê tông xi măng:</v>
      </c>
      <c r="AC111" s="18" t="str">
        <f t="shared" si="358"/>
        <v>- Có bề rộng ≥5m, cách đường giao thông &gt;1.000m.</v>
      </c>
      <c r="AD111" s="18" t="str">
        <f t="shared" si="358"/>
        <v>- Có bề rộng từ ≥3m đến &lt;5m, cách đường giao thông từ &gt;500m đến ≤1.000m.</v>
      </c>
      <c r="AE111" s="18" t="str">
        <f t="shared" si="358"/>
        <v>- Có bề rộng &lt;3m, cách đường giao thông ≤200m.</v>
      </c>
    </row>
    <row r="112" spans="1:31" s="18" customFormat="1" ht="94.5" x14ac:dyDescent="0.25">
      <c r="A112" s="56">
        <f t="shared" si="219"/>
        <v>109</v>
      </c>
      <c r="B112" s="56" t="str">
        <f t="shared" si="339"/>
        <v>VT4</v>
      </c>
      <c r="C112" s="450" t="str">
        <f>X112&amp;Y112&amp;Z112&amp;AA112&amp;AB112</f>
        <v>Các tuyến đường giao thông đấu nối trực tiếp ra Đường Nguyễn Thị Chơn đoạn từ Hết Trường THCS Phước An đến Đường Lê Hồng Phong đã được đầu tư mặt đường nhựa, bê tông xi măng:
- Có bề rộng từ ≥3m đến &lt;5m, cách đường giao thông &gt;1.000m.
- Có bề rộng &lt;3m, cách đường giao thông &gt;200m.</v>
      </c>
      <c r="D112" s="451"/>
      <c r="E112" s="452"/>
      <c r="F112" s="179">
        <f t="shared" si="340"/>
        <v>1400</v>
      </c>
      <c r="G112" s="222">
        <f t="shared" si="341"/>
        <v>979.99999999999989</v>
      </c>
      <c r="H112" s="222">
        <f t="shared" si="342"/>
        <v>840</v>
      </c>
      <c r="I112" s="179">
        <f t="shared" si="343"/>
        <v>1600</v>
      </c>
      <c r="J112" s="222">
        <f t="shared" si="243"/>
        <v>1100</v>
      </c>
      <c r="K112" s="222">
        <f t="shared" si="244"/>
        <v>960</v>
      </c>
      <c r="L112" s="175">
        <f t="shared" si="344"/>
        <v>1.1428571428571428</v>
      </c>
      <c r="M112" s="397">
        <f t="shared" si="345"/>
        <v>1.1224489795918369</v>
      </c>
      <c r="N112" s="397">
        <f t="shared" si="346"/>
        <v>1.1428571428571428</v>
      </c>
      <c r="O112" s="58">
        <f t="shared" si="347"/>
        <v>6500</v>
      </c>
      <c r="P112" s="58">
        <f t="shared" si="348"/>
        <v>2600</v>
      </c>
      <c r="Q112" s="58">
        <f t="shared" si="349"/>
        <v>2000</v>
      </c>
      <c r="R112" s="58">
        <f t="shared" si="350"/>
        <v>1400</v>
      </c>
      <c r="S112" s="18">
        <f t="shared" si="351"/>
        <v>6500</v>
      </c>
      <c r="T112" s="18">
        <f t="shared" si="352"/>
        <v>2900</v>
      </c>
      <c r="U112" s="18">
        <f t="shared" si="353"/>
        <v>2200</v>
      </c>
      <c r="V112" s="18">
        <f t="shared" si="354"/>
        <v>1600</v>
      </c>
      <c r="W112" s="18">
        <f t="shared" si="354"/>
        <v>2</v>
      </c>
      <c r="X112" s="18" t="str">
        <f t="shared" si="355"/>
        <v xml:space="preserve">Các tuyến đường giao thông đấu nối trực tiếp ra </v>
      </c>
      <c r="Y112" s="18" t="str">
        <f t="shared" si="356"/>
        <v>Đường Nguyễn Thị Chơn</v>
      </c>
      <c r="Z112" s="18" t="str">
        <f t="shared" si="356"/>
        <v xml:space="preserve"> đoạn từ Hết Trường THCS Phước An</v>
      </c>
      <c r="AA112" s="18" t="str">
        <f t="shared" si="357"/>
        <v xml:space="preserve"> đến Đường Lê Hồng Phong</v>
      </c>
      <c r="AB112" s="18" t="str">
        <f t="shared" ref="AB112:AE112" si="359">AB105</f>
        <v xml:space="preserve"> đã được đầu tư mặt đường nhựa, bê tông xi măng:
- Có bề rộng từ ≥3m đến &lt;5m, cách đường giao thông &gt;1.000m.
- Có bề rộng &lt;3m, cách đường giao thông &gt;200m.</v>
      </c>
      <c r="AC112" s="18">
        <f t="shared" si="359"/>
        <v>0</v>
      </c>
      <c r="AD112" s="18">
        <f t="shared" si="359"/>
        <v>0</v>
      </c>
      <c r="AE112" s="18">
        <f t="shared" si="359"/>
        <v>0</v>
      </c>
    </row>
    <row r="113" spans="1:31" s="18" customFormat="1" ht="94.5" x14ac:dyDescent="0.25">
      <c r="A113" s="56">
        <f t="shared" si="219"/>
        <v>110</v>
      </c>
      <c r="B113" s="56" t="str">
        <f t="shared" si="339"/>
        <v>VT2*0,8</v>
      </c>
      <c r="C113" s="450" t="str">
        <f>X113&amp;Y113&amp;Z113&amp;AA113&amp;AB113&amp;"
"&amp;AC113&amp;"
"
&amp;AD113</f>
        <v>Các tuyến đường giao thông không đấu nối trực tiếp và thông ra Đường Nguyễn Thị Chơn đoạn từ Hết Trường THCS Phước An đến Đường Lê Hồng Phong đã được đầu tư mặt đường nhựa, bê tông xi măng:
- Có bề rộng ≥5m, cách đường giao thông ≤1.000m.
- Có bề rộng từ ≥3m đến &lt;5m, cách đường giao thông ≤500m.</v>
      </c>
      <c r="D113" s="451"/>
      <c r="E113" s="452"/>
      <c r="F113" s="179">
        <f t="shared" si="340"/>
        <v>2600</v>
      </c>
      <c r="G113" s="222">
        <f t="shared" si="341"/>
        <v>1819.9999999999998</v>
      </c>
      <c r="H113" s="222">
        <f t="shared" si="342"/>
        <v>1560</v>
      </c>
      <c r="I113" s="179">
        <f t="shared" si="343"/>
        <v>2600</v>
      </c>
      <c r="J113" s="222">
        <f t="shared" si="243"/>
        <v>1800</v>
      </c>
      <c r="K113" s="222">
        <f t="shared" si="244"/>
        <v>1600</v>
      </c>
      <c r="L113" s="175">
        <f t="shared" si="344"/>
        <v>1</v>
      </c>
      <c r="M113" s="397">
        <f t="shared" si="345"/>
        <v>0.98901098901098916</v>
      </c>
      <c r="N113" s="397">
        <f t="shared" si="346"/>
        <v>1.0256410256410255</v>
      </c>
      <c r="O113" s="58">
        <f t="shared" si="347"/>
        <v>6500</v>
      </c>
      <c r="P113" s="58">
        <f t="shared" si="348"/>
        <v>2600</v>
      </c>
      <c r="Q113" s="58">
        <f t="shared" si="349"/>
        <v>2000</v>
      </c>
      <c r="R113" s="58">
        <f t="shared" si="350"/>
        <v>1400</v>
      </c>
      <c r="S113" s="18">
        <f t="shared" si="351"/>
        <v>6500</v>
      </c>
      <c r="T113" s="18">
        <f t="shared" si="352"/>
        <v>2900</v>
      </c>
      <c r="U113" s="18">
        <f t="shared" si="353"/>
        <v>2200</v>
      </c>
      <c r="V113" s="18">
        <f t="shared" si="354"/>
        <v>1600</v>
      </c>
      <c r="W113" s="18">
        <f t="shared" si="354"/>
        <v>2</v>
      </c>
      <c r="X113" s="18" t="str">
        <f t="shared" si="355"/>
        <v xml:space="preserve">Các tuyến đường giao thông không đấu nối trực tiếp và thông ra </v>
      </c>
      <c r="Y113" s="18" t="str">
        <f t="shared" si="356"/>
        <v>Đường Nguyễn Thị Chơn</v>
      </c>
      <c r="Z113" s="18" t="str">
        <f t="shared" si="356"/>
        <v xml:space="preserve"> đoạn từ Hết Trường THCS Phước An</v>
      </c>
      <c r="AA113" s="18" t="str">
        <f t="shared" si="357"/>
        <v xml:space="preserve"> đến Đường Lê Hồng Phong</v>
      </c>
      <c r="AB113" s="18" t="str">
        <f t="shared" ref="AB113:AE113" si="360">AB106</f>
        <v xml:space="preserve"> đã được đầu tư mặt đường nhựa, bê tông xi măng:</v>
      </c>
      <c r="AC113" s="18" t="str">
        <f t="shared" si="360"/>
        <v>- Có bề rộng ≥5m, cách đường giao thông ≤1.000m.</v>
      </c>
      <c r="AD113" s="18" t="str">
        <f t="shared" si="360"/>
        <v>- Có bề rộng từ ≥3m đến &lt;5m, cách đường giao thông ≤500m.</v>
      </c>
      <c r="AE113" s="18">
        <f t="shared" si="360"/>
        <v>0</v>
      </c>
    </row>
    <row r="114" spans="1:31" s="18" customFormat="1" ht="94.5" x14ac:dyDescent="0.25">
      <c r="A114" s="56">
        <f t="shared" si="219"/>
        <v>111</v>
      </c>
      <c r="B114" s="56" t="str">
        <f t="shared" si="339"/>
        <v>VT3*0,8</v>
      </c>
      <c r="C114" s="450" t="str">
        <f>X114&amp;Y114&amp;Z114&amp;AA114&amp;AB114&amp;"
"&amp;AC114&amp;"
"
&amp;AD114&amp;"
"&amp;AE114</f>
        <v>Các tuyến đường giao thông không đấu nối trực tiếp và thông ra Đường Nguyễn Thị Chơn đoạn từ Hết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1"/>
      <c r="E114" s="452"/>
      <c r="F114" s="179">
        <f t="shared" si="340"/>
        <v>2000</v>
      </c>
      <c r="G114" s="222">
        <f t="shared" si="341"/>
        <v>1400</v>
      </c>
      <c r="H114" s="222">
        <f t="shared" si="342"/>
        <v>1200</v>
      </c>
      <c r="I114" s="179">
        <f t="shared" si="343"/>
        <v>2000</v>
      </c>
      <c r="J114" s="222">
        <f t="shared" si="243"/>
        <v>1400</v>
      </c>
      <c r="K114" s="222">
        <f t="shared" si="244"/>
        <v>1200</v>
      </c>
      <c r="L114" s="175">
        <f t="shared" si="344"/>
        <v>1</v>
      </c>
      <c r="M114" s="397">
        <f t="shared" si="345"/>
        <v>1</v>
      </c>
      <c r="N114" s="397">
        <f t="shared" si="346"/>
        <v>1</v>
      </c>
      <c r="O114" s="58">
        <f t="shared" si="347"/>
        <v>6500</v>
      </c>
      <c r="P114" s="58">
        <f t="shared" si="348"/>
        <v>2600</v>
      </c>
      <c r="Q114" s="58">
        <f t="shared" si="349"/>
        <v>2000</v>
      </c>
      <c r="R114" s="58">
        <f t="shared" si="350"/>
        <v>1400</v>
      </c>
      <c r="S114" s="18">
        <f t="shared" si="351"/>
        <v>6500</v>
      </c>
      <c r="T114" s="18">
        <f t="shared" si="352"/>
        <v>2900</v>
      </c>
      <c r="U114" s="18">
        <f t="shared" si="353"/>
        <v>2200</v>
      </c>
      <c r="V114" s="18">
        <f t="shared" si="354"/>
        <v>1600</v>
      </c>
      <c r="W114" s="18">
        <f t="shared" si="354"/>
        <v>2</v>
      </c>
      <c r="X114" s="18" t="str">
        <f t="shared" si="355"/>
        <v xml:space="preserve">Các tuyến đường giao thông không đấu nối trực tiếp và thông ra </v>
      </c>
      <c r="Y114" s="18" t="str">
        <f t="shared" si="356"/>
        <v>Đường Nguyễn Thị Chơn</v>
      </c>
      <c r="Z114" s="18" t="str">
        <f t="shared" si="356"/>
        <v xml:space="preserve"> đoạn từ Hết Trường THCS Phước An</v>
      </c>
      <c r="AA114" s="18" t="str">
        <f t="shared" si="357"/>
        <v xml:space="preserve"> đến Đường Lê Hồng Phong</v>
      </c>
      <c r="AB114" s="18" t="str">
        <f t="shared" ref="AB114:AE114" si="361">AB107</f>
        <v xml:space="preserve"> đã được đầu tư mặt đường nhựa, bê tông xi măng:</v>
      </c>
      <c r="AC114" s="18" t="str">
        <f t="shared" si="361"/>
        <v>- Có bề rộng ≥5m, cách đường giao thông &gt;1.000m.</v>
      </c>
      <c r="AD114" s="18" t="str">
        <f t="shared" si="361"/>
        <v>- Có bề rộng từ ≥3m đến &lt;5m, cách đường giao thông từ &gt;500m đến ≤1.000m.</v>
      </c>
      <c r="AE114" s="18" t="str">
        <f t="shared" si="361"/>
        <v>- Có bề rộng &lt;3m, cách đường giao thông ≤200m.</v>
      </c>
    </row>
    <row r="115" spans="1:31" s="18" customFormat="1" ht="126" customHeight="1" x14ac:dyDescent="0.25">
      <c r="A115" s="56">
        <f t="shared" si="219"/>
        <v>112</v>
      </c>
      <c r="B115" s="56" t="str">
        <f t="shared" si="339"/>
        <v>VT4*0,8</v>
      </c>
      <c r="C115" s="450" t="str">
        <f>X115&amp;Y115&amp;Z115&amp;AA115&amp;AB115</f>
        <v>Các tuyến đường giao thông không đấu nối trực tiếp và thông ra Đường Nguyễn Thị Chơn đoạn từ Hết Trường THCS Phước An đến Đường Lê Hồng Phong đã được đầu tư mặt đường nhựa, bê tông xi măng:
- Có bề rộng từ ≥3m đến &lt;5m, cách đường giao thông &gt;1.000m.
- Có bề rộng &lt;3m, cách đường giao thông &gt;200m.</v>
      </c>
      <c r="D115" s="451"/>
      <c r="E115" s="452"/>
      <c r="F115" s="179">
        <f t="shared" si="340"/>
        <v>1400</v>
      </c>
      <c r="G115" s="222">
        <f t="shared" si="341"/>
        <v>979.99999999999989</v>
      </c>
      <c r="H115" s="222">
        <f t="shared" si="342"/>
        <v>840</v>
      </c>
      <c r="I115" s="179">
        <f t="shared" si="343"/>
        <v>1400</v>
      </c>
      <c r="J115" s="222">
        <f t="shared" si="243"/>
        <v>980</v>
      </c>
      <c r="K115" s="222">
        <f t="shared" si="244"/>
        <v>840</v>
      </c>
      <c r="L115" s="175">
        <f t="shared" si="344"/>
        <v>1</v>
      </c>
      <c r="M115" s="397">
        <f t="shared" si="345"/>
        <v>1.0000000000000002</v>
      </c>
      <c r="N115" s="397">
        <f t="shared" si="346"/>
        <v>1</v>
      </c>
      <c r="O115" s="58">
        <f t="shared" si="347"/>
        <v>6500</v>
      </c>
      <c r="P115" s="58">
        <f t="shared" si="348"/>
        <v>2600</v>
      </c>
      <c r="Q115" s="58">
        <f t="shared" si="349"/>
        <v>2000</v>
      </c>
      <c r="R115" s="58">
        <f t="shared" si="350"/>
        <v>1400</v>
      </c>
      <c r="S115" s="18">
        <f t="shared" si="351"/>
        <v>6500</v>
      </c>
      <c r="T115" s="18">
        <f t="shared" si="352"/>
        <v>2900</v>
      </c>
      <c r="U115" s="18">
        <f t="shared" si="353"/>
        <v>2200</v>
      </c>
      <c r="V115" s="18">
        <f t="shared" si="354"/>
        <v>1600</v>
      </c>
      <c r="W115" s="18">
        <f t="shared" si="354"/>
        <v>2</v>
      </c>
      <c r="X115" s="18" t="str">
        <f t="shared" si="355"/>
        <v xml:space="preserve">Các tuyến đường giao thông không đấu nối trực tiếp và thông ra </v>
      </c>
      <c r="Y115" s="18" t="str">
        <f t="shared" si="356"/>
        <v>Đường Nguyễn Thị Chơn</v>
      </c>
      <c r="Z115" s="18" t="str">
        <f t="shared" si="356"/>
        <v xml:space="preserve"> đoạn từ Hết Trường THCS Phước An</v>
      </c>
      <c r="AA115" s="18" t="str">
        <f t="shared" si="357"/>
        <v xml:space="preserve"> đến Đường Lê Hồng Phong</v>
      </c>
      <c r="AB115" s="18" t="str">
        <f t="shared" ref="AB115:AE115" si="362">AB108</f>
        <v xml:space="preserve"> đã được đầu tư mặt đường nhựa, bê tông xi măng:
- Có bề rộng từ ≥3m đến &lt;5m, cách đường giao thông &gt;1.000m.
- Có bề rộng &lt;3m, cách đường giao thông &gt;200m.</v>
      </c>
      <c r="AC115" s="18">
        <f t="shared" si="362"/>
        <v>0</v>
      </c>
      <c r="AD115" s="18">
        <f t="shared" si="362"/>
        <v>0</v>
      </c>
      <c r="AE115" s="18">
        <f t="shared" si="362"/>
        <v>0</v>
      </c>
    </row>
    <row r="116" spans="1:31" s="18" customFormat="1" ht="63" x14ac:dyDescent="0.25">
      <c r="A116" s="56">
        <f t="shared" si="219"/>
        <v>113</v>
      </c>
      <c r="B116" s="56" t="str">
        <f>'Đầu vào (2)'!G113</f>
        <v>NT56NT</v>
      </c>
      <c r="C116" s="57" t="str">
        <f>'Đầu vào (2)'!H113</f>
        <v>Đường Rạch Mới</v>
      </c>
      <c r="D116" s="57" t="str">
        <f>'Đầu vào (2)'!I113</f>
        <v>Đường Hùng Vương (đoạn qua xã Phước An)</v>
      </c>
      <c r="E116" s="57" t="str">
        <f>'Đầu vào (2)'!K113</f>
        <v>Hết ranh thửa đất số 355, tờ BĐĐC số 107 về bên phải và hết ranh thửa đất số 344, tờ BĐĐC số 107 về bên trái, xã Phước An</v>
      </c>
      <c r="F116" s="255">
        <f>O116</f>
        <v>5200</v>
      </c>
      <c r="G116" s="255">
        <f>F116*0.7</f>
        <v>3639.9999999999995</v>
      </c>
      <c r="H116" s="255">
        <f>F116*0.6</f>
        <v>3120</v>
      </c>
      <c r="I116" s="255">
        <f>S116</f>
        <v>6200</v>
      </c>
      <c r="J116" s="222">
        <f t="shared" si="243"/>
        <v>4300</v>
      </c>
      <c r="K116" s="222">
        <f t="shared" si="244"/>
        <v>3700</v>
      </c>
      <c r="L116" s="256">
        <f>I116/F116</f>
        <v>1.1923076923076923</v>
      </c>
      <c r="M116" s="393">
        <f>J116/G116</f>
        <v>1.1813186813186816</v>
      </c>
      <c r="N116" s="393">
        <f>K116/H116</f>
        <v>1.1858974358974359</v>
      </c>
      <c r="O116" s="58">
        <f>'Đầu vào (2)'!L113</f>
        <v>5200</v>
      </c>
      <c r="P116" s="58">
        <f>'Đầu vào (2)'!M113</f>
        <v>2300</v>
      </c>
      <c r="Q116" s="58">
        <f>'Đầu vào (2)'!N113</f>
        <v>1800</v>
      </c>
      <c r="R116" s="58">
        <f>'Đầu vào (2)'!O113</f>
        <v>1300</v>
      </c>
      <c r="S116" s="18">
        <f>VLOOKUP(B116,'[1]Giá đề xuất ODT'!$G$11:$AD$2233,21,0)</f>
        <v>6200</v>
      </c>
      <c r="T116" s="18">
        <f>VLOOKUP(B116,'[1]Giá đề xuất ODT'!$G$11:$AD$2233,22,0)</f>
        <v>2700</v>
      </c>
      <c r="U116" s="18">
        <f>VLOOKUP(B116,'[1]Giá đề xuất ODT'!$G$11:$AD$2233,23,0)</f>
        <v>2100</v>
      </c>
      <c r="V116" s="18">
        <f>VLOOKUP(B116,'[1]Giá đề xuất ODT'!$G$11:$AD$2233,24,0)</f>
        <v>1500</v>
      </c>
      <c r="W116" s="18">
        <v>3</v>
      </c>
      <c r="Y116" s="18" t="str">
        <f>C116</f>
        <v>Đường Rạch Mới</v>
      </c>
      <c r="Z116" s="18" t="str">
        <f>" đoạn từ "&amp;D116</f>
        <v xml:space="preserve"> đoạn từ Đường Hùng Vương (đoạn qua xã Phước An)</v>
      </c>
      <c r="AA116" s="18" t="str">
        <f>" đến "&amp;E116</f>
        <v xml:space="preserve"> đến Hết ranh thửa đất số 355, tờ BĐĐC số 107 về bên phải và hết ranh thửa đất số 344, tờ BĐĐC số 107 về bên trái, xã Phước An</v>
      </c>
      <c r="AE116" s="18">
        <v>0</v>
      </c>
    </row>
    <row r="117" spans="1:31" s="18" customFormat="1" ht="78.75" x14ac:dyDescent="0.25">
      <c r="A117" s="56">
        <f t="shared" si="219"/>
        <v>114</v>
      </c>
      <c r="B117" s="56" t="str">
        <f t="shared" ref="B117:B122" si="363">B110</f>
        <v>VT2</v>
      </c>
      <c r="C117" s="450" t="str">
        <f>X117&amp;Y117&amp;Z117&amp;AA117&amp;AB117&amp;"
"&amp;AC117&amp;"
"
&amp;AD117</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v>
      </c>
      <c r="D117" s="451"/>
      <c r="E117" s="452"/>
      <c r="F117" s="179">
        <f t="shared" ref="F117:F122" si="364">IF(B117="VT2",P117,IF(B117="VT3",Q117,IF(B117="VT2*0,8",P117,IF(B117="VT3*0,8",Q117,R117))))</f>
        <v>2300</v>
      </c>
      <c r="G117" s="222">
        <f t="shared" ref="G117:G122" si="365">F117*0.7</f>
        <v>1610</v>
      </c>
      <c r="H117" s="222">
        <f t="shared" ref="H117:H122" si="366">F117*0.6</f>
        <v>1380</v>
      </c>
      <c r="I117" s="179">
        <f t="shared" ref="I117:I122" si="367">IF(B117="VT2",T117,IF(B117="VT3",U117,IF(B117="VT4",V117,IF(B117="VT2*0,8",IF(T117*$T$1&lt;1000,ROUND(T117*$T$1,-1),ROUND(T117*$T$1,-2)),IF(B117="VT3*0,8",IF(U117*$T$1&lt;1000,ROUND(U117*$T$1,-1),ROUND(U117*$T$1,-2)),IF(V117*$T$1&lt;1000,ROUND(V117*$T$1,-1),ROUND(V117*$T$1,-2)))))))</f>
        <v>2700</v>
      </c>
      <c r="J117" s="222">
        <f t="shared" si="243"/>
        <v>1900</v>
      </c>
      <c r="K117" s="222">
        <f t="shared" si="244"/>
        <v>1600</v>
      </c>
      <c r="L117" s="175">
        <f t="shared" ref="L117:L122" si="368">I117/F117</f>
        <v>1.173913043478261</v>
      </c>
      <c r="M117" s="397">
        <f t="shared" ref="M117:M122" si="369">J117/G117</f>
        <v>1.1801242236024845</v>
      </c>
      <c r="N117" s="397">
        <f t="shared" ref="N117:N122" si="370">K117/H117</f>
        <v>1.1594202898550725</v>
      </c>
      <c r="O117" s="58">
        <f t="shared" ref="O117:O122" si="371">O116</f>
        <v>5200</v>
      </c>
      <c r="P117" s="58">
        <f t="shared" ref="P117:P122" si="372">P116</f>
        <v>2300</v>
      </c>
      <c r="Q117" s="58">
        <f t="shared" ref="Q117:Q122" si="373">Q116</f>
        <v>1800</v>
      </c>
      <c r="R117" s="58">
        <f t="shared" ref="R117:R122" si="374">R116</f>
        <v>1300</v>
      </c>
      <c r="S117" s="18">
        <f t="shared" ref="S117:S122" si="375">S116</f>
        <v>6200</v>
      </c>
      <c r="T117" s="18">
        <f t="shared" ref="T117:T122" si="376">T116</f>
        <v>2700</v>
      </c>
      <c r="U117" s="18">
        <f t="shared" ref="U117:U122" si="377">U116</f>
        <v>2100</v>
      </c>
      <c r="V117" s="18">
        <f t="shared" ref="V117:W122" si="378">V116</f>
        <v>1500</v>
      </c>
      <c r="W117" s="18">
        <f t="shared" si="378"/>
        <v>3</v>
      </c>
      <c r="X117" s="18" t="str">
        <f t="shared" ref="X117:X122" si="379">X110</f>
        <v xml:space="preserve">Các tuyến đường giao thông đấu nối trực tiếp ra </v>
      </c>
      <c r="Y117" s="18" t="str">
        <f t="shared" ref="Y117:Z122" si="380">Y116</f>
        <v>Đường Rạch Mới</v>
      </c>
      <c r="Z117" s="18" t="str">
        <f t="shared" si="380"/>
        <v xml:space="preserve"> đoạn từ Đường Hùng Vương (đoạn qua xã Phước An)</v>
      </c>
      <c r="AA117" s="18" t="str">
        <f t="shared" ref="AA117:AA122" si="381">AA116</f>
        <v xml:space="preserve"> đến Hết ranh thửa đất số 355, tờ BĐĐC số 107 về bên phải và hết ranh thửa đất số 344, tờ BĐĐC số 107 về bên trái, xã Phước An</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s="18" customFormat="1" ht="78.75" x14ac:dyDescent="0.25">
      <c r="A118" s="56">
        <f t="shared" si="219"/>
        <v>115</v>
      </c>
      <c r="B118" s="56" t="str">
        <f t="shared" si="363"/>
        <v>VT3</v>
      </c>
      <c r="C118" s="450" t="str">
        <f>X118&amp;Y118&amp;Z118&amp;AA118&amp;AB118&amp;"
"&amp;AC118&amp;"
"&amp;AD118&amp;"
"&amp;AE118</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1"/>
      <c r="E118" s="452"/>
      <c r="F118" s="179">
        <f t="shared" si="364"/>
        <v>1800</v>
      </c>
      <c r="G118" s="222">
        <f t="shared" si="365"/>
        <v>1260</v>
      </c>
      <c r="H118" s="222">
        <f t="shared" si="366"/>
        <v>1080</v>
      </c>
      <c r="I118" s="179">
        <f t="shared" si="367"/>
        <v>2100</v>
      </c>
      <c r="J118" s="222">
        <f t="shared" si="243"/>
        <v>1500</v>
      </c>
      <c r="K118" s="222">
        <f t="shared" si="244"/>
        <v>1300</v>
      </c>
      <c r="L118" s="175">
        <f t="shared" si="368"/>
        <v>1.1666666666666667</v>
      </c>
      <c r="M118" s="397">
        <f t="shared" si="369"/>
        <v>1.1904761904761905</v>
      </c>
      <c r="N118" s="397">
        <f t="shared" si="370"/>
        <v>1.2037037037037037</v>
      </c>
      <c r="O118" s="58">
        <f t="shared" si="371"/>
        <v>5200</v>
      </c>
      <c r="P118" s="58">
        <f t="shared" si="372"/>
        <v>2300</v>
      </c>
      <c r="Q118" s="58">
        <f t="shared" si="373"/>
        <v>1800</v>
      </c>
      <c r="R118" s="58">
        <f t="shared" si="374"/>
        <v>1300</v>
      </c>
      <c r="S118" s="18">
        <f t="shared" si="375"/>
        <v>6200</v>
      </c>
      <c r="T118" s="18">
        <f t="shared" si="376"/>
        <v>2700</v>
      </c>
      <c r="U118" s="18">
        <f t="shared" si="377"/>
        <v>2100</v>
      </c>
      <c r="V118" s="18">
        <f t="shared" si="378"/>
        <v>1500</v>
      </c>
      <c r="W118" s="18">
        <f t="shared" si="378"/>
        <v>3</v>
      </c>
      <c r="X118" s="18" t="str">
        <f t="shared" si="379"/>
        <v xml:space="preserve">Các tuyến đường giao thông đấu nối trực tiếp ra </v>
      </c>
      <c r="Y118" s="18" t="str">
        <f t="shared" si="380"/>
        <v>Đường Rạch Mới</v>
      </c>
      <c r="Z118" s="18" t="str">
        <f t="shared" si="380"/>
        <v xml:space="preserve"> đoạn từ Đường Hùng Vương (đoạn qua xã Phước An)</v>
      </c>
      <c r="AA118" s="18" t="str">
        <f t="shared" si="381"/>
        <v xml:space="preserve"> đến Hết ranh thửa đất số 355, tờ BĐĐC số 107 về bên phải và hết ranh thửa đất số 344, tờ BĐĐC số 107 về bên trái, xã Phước An</v>
      </c>
      <c r="AB118" s="18" t="str">
        <f t="shared" ref="AB118:AE118" si="382">AB111</f>
        <v xml:space="preserve"> đã được đầu tư mặt đường nhựa, bê tông xi măng:</v>
      </c>
      <c r="AC118" s="18" t="str">
        <f t="shared" si="382"/>
        <v>- Có bề rộng ≥5m, cách đường giao thông &gt;1.000m.</v>
      </c>
      <c r="AD118" s="18" t="str">
        <f t="shared" si="382"/>
        <v>- Có bề rộng từ ≥3m đến &lt;5m, cách đường giao thông từ &gt;500m đến ≤1.000m.</v>
      </c>
      <c r="AE118" s="18" t="str">
        <f t="shared" si="382"/>
        <v>- Có bề rộng &lt;3m, cách đường giao thông ≤200m.</v>
      </c>
    </row>
    <row r="119" spans="1:31" s="18" customFormat="1" ht="94.5" x14ac:dyDescent="0.25">
      <c r="A119" s="56">
        <f t="shared" si="219"/>
        <v>116</v>
      </c>
      <c r="B119" s="56" t="str">
        <f t="shared" si="363"/>
        <v>VT4</v>
      </c>
      <c r="C119" s="450" t="str">
        <f>X119&amp;Y119&amp;Z119&amp;AA119&amp;AB119</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v>
      </c>
      <c r="D119" s="451"/>
      <c r="E119" s="452"/>
      <c r="F119" s="179">
        <f t="shared" si="364"/>
        <v>1300</v>
      </c>
      <c r="G119" s="222">
        <f t="shared" si="365"/>
        <v>909.99999999999989</v>
      </c>
      <c r="H119" s="222">
        <f t="shared" si="366"/>
        <v>780</v>
      </c>
      <c r="I119" s="179">
        <f t="shared" si="367"/>
        <v>1500</v>
      </c>
      <c r="J119" s="222">
        <f t="shared" si="243"/>
        <v>1100</v>
      </c>
      <c r="K119" s="222">
        <f t="shared" si="244"/>
        <v>900</v>
      </c>
      <c r="L119" s="175">
        <f t="shared" si="368"/>
        <v>1.1538461538461537</v>
      </c>
      <c r="M119" s="397">
        <f t="shared" si="369"/>
        <v>1.2087912087912089</v>
      </c>
      <c r="N119" s="397">
        <f t="shared" si="370"/>
        <v>1.1538461538461537</v>
      </c>
      <c r="O119" s="58">
        <f t="shared" si="371"/>
        <v>5200</v>
      </c>
      <c r="P119" s="58">
        <f t="shared" si="372"/>
        <v>2300</v>
      </c>
      <c r="Q119" s="58">
        <f t="shared" si="373"/>
        <v>1800</v>
      </c>
      <c r="R119" s="58">
        <f t="shared" si="374"/>
        <v>1300</v>
      </c>
      <c r="S119" s="18">
        <f t="shared" si="375"/>
        <v>6200</v>
      </c>
      <c r="T119" s="18">
        <f t="shared" si="376"/>
        <v>2700</v>
      </c>
      <c r="U119" s="18">
        <f t="shared" si="377"/>
        <v>2100</v>
      </c>
      <c r="V119" s="18">
        <f t="shared" si="378"/>
        <v>1500</v>
      </c>
      <c r="W119" s="18">
        <f t="shared" si="378"/>
        <v>3</v>
      </c>
      <c r="X119" s="18" t="str">
        <f t="shared" si="379"/>
        <v xml:space="preserve">Các tuyến đường giao thông đấu nối trực tiếp ra </v>
      </c>
      <c r="Y119" s="18" t="str">
        <f t="shared" si="380"/>
        <v>Đường Rạch Mới</v>
      </c>
      <c r="Z119" s="18" t="str">
        <f t="shared" si="380"/>
        <v xml:space="preserve"> đoạn từ Đường Hùng Vương (đoạn qua xã Phước An)</v>
      </c>
      <c r="AA119" s="18" t="str">
        <f t="shared" si="381"/>
        <v xml:space="preserve"> đến Hết ranh thửa đất số 355, tờ BĐĐC số 107 về bên phải và hết ranh thửa đất số 344, tờ BĐĐC số 107 về bên trái, xã Phước An</v>
      </c>
      <c r="AB119" s="18" t="str">
        <f t="shared" ref="AB119:AE119" si="383">AB112</f>
        <v xml:space="preserve"> đã được đầu tư mặt đường nhựa, bê tông xi măng:
- Có bề rộng từ ≥3m đến &lt;5m, cách đường giao thông &gt;1.000m.
- Có bề rộng &lt;3m, cách đường giao thông &gt;200m.</v>
      </c>
      <c r="AC119" s="18">
        <f t="shared" si="383"/>
        <v>0</v>
      </c>
      <c r="AD119" s="18">
        <f t="shared" si="383"/>
        <v>0</v>
      </c>
      <c r="AE119" s="18">
        <f t="shared" si="383"/>
        <v>0</v>
      </c>
    </row>
    <row r="120" spans="1:31" s="18" customFormat="1" ht="94.5" x14ac:dyDescent="0.25">
      <c r="A120" s="56">
        <f t="shared" si="219"/>
        <v>117</v>
      </c>
      <c r="B120" s="56" t="str">
        <f t="shared" si="363"/>
        <v>VT2*0,8</v>
      </c>
      <c r="C120" s="450" t="str">
        <f>X120&amp;Y120&amp;Z120&amp;AA120&amp;AB120&amp;"
"&amp;AC120&amp;"
"
&amp;AD120</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v>
      </c>
      <c r="D120" s="451"/>
      <c r="E120" s="452"/>
      <c r="F120" s="179">
        <f t="shared" si="364"/>
        <v>2300</v>
      </c>
      <c r="G120" s="222">
        <f t="shared" si="365"/>
        <v>1610</v>
      </c>
      <c r="H120" s="222">
        <f t="shared" si="366"/>
        <v>1380</v>
      </c>
      <c r="I120" s="179">
        <f t="shared" si="367"/>
        <v>2400</v>
      </c>
      <c r="J120" s="222">
        <f t="shared" si="243"/>
        <v>1700</v>
      </c>
      <c r="K120" s="222">
        <f t="shared" si="244"/>
        <v>1400</v>
      </c>
      <c r="L120" s="175">
        <f t="shared" si="368"/>
        <v>1.0434782608695652</v>
      </c>
      <c r="M120" s="397">
        <f t="shared" si="369"/>
        <v>1.0559006211180124</v>
      </c>
      <c r="N120" s="397">
        <f t="shared" si="370"/>
        <v>1.0144927536231885</v>
      </c>
      <c r="O120" s="58">
        <f t="shared" si="371"/>
        <v>5200</v>
      </c>
      <c r="P120" s="58">
        <f t="shared" si="372"/>
        <v>2300</v>
      </c>
      <c r="Q120" s="58">
        <f t="shared" si="373"/>
        <v>1800</v>
      </c>
      <c r="R120" s="58">
        <f t="shared" si="374"/>
        <v>1300</v>
      </c>
      <c r="S120" s="18">
        <f t="shared" si="375"/>
        <v>6200</v>
      </c>
      <c r="T120" s="18">
        <f t="shared" si="376"/>
        <v>2700</v>
      </c>
      <c r="U120" s="18">
        <f t="shared" si="377"/>
        <v>2100</v>
      </c>
      <c r="V120" s="18">
        <f t="shared" si="378"/>
        <v>1500</v>
      </c>
      <c r="W120" s="18">
        <f t="shared" si="378"/>
        <v>3</v>
      </c>
      <c r="X120" s="18" t="str">
        <f t="shared" si="379"/>
        <v xml:space="preserve">Các tuyến đường giao thông không đấu nối trực tiếp và thông ra </v>
      </c>
      <c r="Y120" s="18" t="str">
        <f t="shared" si="380"/>
        <v>Đường Rạch Mới</v>
      </c>
      <c r="Z120" s="18" t="str">
        <f t="shared" si="380"/>
        <v xml:space="preserve"> đoạn từ Đường Hùng Vương (đoạn qua xã Phước An)</v>
      </c>
      <c r="AA120" s="18" t="str">
        <f t="shared" si="381"/>
        <v xml:space="preserve"> đến Hết ranh thửa đất số 355, tờ BĐĐC số 107 về bên phải và hết ranh thửa đất số 344, tờ BĐĐC số 107 về bên trái, xã Phước An</v>
      </c>
      <c r="AB120" s="18" t="str">
        <f t="shared" ref="AB120:AE120" si="384">AB113</f>
        <v xml:space="preserve"> đã được đầu tư mặt đường nhựa, bê tông xi măng:</v>
      </c>
      <c r="AC120" s="18" t="str">
        <f t="shared" si="384"/>
        <v>- Có bề rộng ≥5m, cách đường giao thông ≤1.000m.</v>
      </c>
      <c r="AD120" s="18" t="str">
        <f t="shared" si="384"/>
        <v>- Có bề rộng từ ≥3m đến &lt;5m, cách đường giao thông ≤500m.</v>
      </c>
      <c r="AE120" s="18">
        <f t="shared" si="384"/>
        <v>0</v>
      </c>
    </row>
    <row r="121" spans="1:31" s="18" customFormat="1" ht="94.5" x14ac:dyDescent="0.25">
      <c r="A121" s="56">
        <f t="shared" si="219"/>
        <v>118</v>
      </c>
      <c r="B121" s="56" t="str">
        <f t="shared" si="363"/>
        <v>VT3*0,8</v>
      </c>
      <c r="C121" s="450" t="str">
        <f>X121&amp;Y121&amp;Z121&amp;AA121&amp;AB121&amp;"
"&amp;AC121&amp;"
"
&amp;AD121&amp;"
"&amp;AE121</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1"/>
      <c r="E121" s="452"/>
      <c r="F121" s="179">
        <f t="shared" si="364"/>
        <v>1800</v>
      </c>
      <c r="G121" s="222">
        <f t="shared" si="365"/>
        <v>1260</v>
      </c>
      <c r="H121" s="222">
        <f t="shared" si="366"/>
        <v>1080</v>
      </c>
      <c r="I121" s="179">
        <f t="shared" si="367"/>
        <v>1900</v>
      </c>
      <c r="J121" s="222">
        <f t="shared" si="243"/>
        <v>1300</v>
      </c>
      <c r="K121" s="222">
        <f t="shared" si="244"/>
        <v>1100</v>
      </c>
      <c r="L121" s="175">
        <f t="shared" si="368"/>
        <v>1.0555555555555556</v>
      </c>
      <c r="M121" s="397">
        <f t="shared" si="369"/>
        <v>1.0317460317460319</v>
      </c>
      <c r="N121" s="397">
        <f t="shared" si="370"/>
        <v>1.0185185185185186</v>
      </c>
      <c r="O121" s="58">
        <f t="shared" si="371"/>
        <v>5200</v>
      </c>
      <c r="P121" s="58">
        <f t="shared" si="372"/>
        <v>2300</v>
      </c>
      <c r="Q121" s="58">
        <f t="shared" si="373"/>
        <v>1800</v>
      </c>
      <c r="R121" s="58">
        <f t="shared" si="374"/>
        <v>1300</v>
      </c>
      <c r="S121" s="18">
        <f t="shared" si="375"/>
        <v>6200</v>
      </c>
      <c r="T121" s="18">
        <f t="shared" si="376"/>
        <v>2700</v>
      </c>
      <c r="U121" s="18">
        <f t="shared" si="377"/>
        <v>2100</v>
      </c>
      <c r="V121" s="18">
        <f t="shared" si="378"/>
        <v>1500</v>
      </c>
      <c r="W121" s="18">
        <f t="shared" si="378"/>
        <v>3</v>
      </c>
      <c r="X121" s="18" t="str">
        <f t="shared" si="379"/>
        <v xml:space="preserve">Các tuyến đường giao thông không đấu nối trực tiếp và thông ra </v>
      </c>
      <c r="Y121" s="18" t="str">
        <f t="shared" si="380"/>
        <v>Đường Rạch Mới</v>
      </c>
      <c r="Z121" s="18" t="str">
        <f t="shared" si="380"/>
        <v xml:space="preserve"> đoạn từ Đường Hùng Vương (đoạn qua xã Phước An)</v>
      </c>
      <c r="AA121" s="18" t="str">
        <f t="shared" si="381"/>
        <v xml:space="preserve"> đến Hết ranh thửa đất số 355, tờ BĐĐC số 107 về bên phải và hết ranh thửa đất số 344, tờ BĐĐC số 107 về bên trái, xã Phước An</v>
      </c>
      <c r="AB121" s="18" t="str">
        <f t="shared" ref="AB121:AE121" si="385">AB114</f>
        <v xml:space="preserve"> đã được đầu tư mặt đường nhựa, bê tông xi măng:</v>
      </c>
      <c r="AC121" s="18" t="str">
        <f t="shared" si="385"/>
        <v>- Có bề rộng ≥5m, cách đường giao thông &gt;1.000m.</v>
      </c>
      <c r="AD121" s="18" t="str">
        <f t="shared" si="385"/>
        <v>- Có bề rộng từ ≥3m đến &lt;5m, cách đường giao thông từ &gt;500m đến ≤1.000m.</v>
      </c>
      <c r="AE121" s="18" t="str">
        <f t="shared" si="385"/>
        <v>- Có bề rộng &lt;3m, cách đường giao thông ≤200m.</v>
      </c>
    </row>
    <row r="122" spans="1:31" s="18" customFormat="1" ht="126" customHeight="1" x14ac:dyDescent="0.25">
      <c r="A122" s="56">
        <f t="shared" si="219"/>
        <v>119</v>
      </c>
      <c r="B122" s="56" t="str">
        <f t="shared" si="363"/>
        <v>VT4*0,8</v>
      </c>
      <c r="C122" s="450" t="str">
        <f>X122&amp;Y122&amp;Z122&amp;AA122&amp;AB122</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v>
      </c>
      <c r="D122" s="451"/>
      <c r="E122" s="452"/>
      <c r="F122" s="179">
        <f t="shared" si="364"/>
        <v>1300</v>
      </c>
      <c r="G122" s="222">
        <f t="shared" si="365"/>
        <v>909.99999999999989</v>
      </c>
      <c r="H122" s="222">
        <f t="shared" si="366"/>
        <v>780</v>
      </c>
      <c r="I122" s="179">
        <f t="shared" si="367"/>
        <v>1400</v>
      </c>
      <c r="J122" s="222">
        <f t="shared" si="243"/>
        <v>980</v>
      </c>
      <c r="K122" s="222">
        <f t="shared" si="244"/>
        <v>840</v>
      </c>
      <c r="L122" s="175">
        <f t="shared" si="368"/>
        <v>1.0769230769230769</v>
      </c>
      <c r="M122" s="397">
        <f t="shared" si="369"/>
        <v>1.0769230769230771</v>
      </c>
      <c r="N122" s="397">
        <f t="shared" si="370"/>
        <v>1.0769230769230769</v>
      </c>
      <c r="O122" s="58">
        <f t="shared" si="371"/>
        <v>5200</v>
      </c>
      <c r="P122" s="58">
        <f t="shared" si="372"/>
        <v>2300</v>
      </c>
      <c r="Q122" s="58">
        <f t="shared" si="373"/>
        <v>1800</v>
      </c>
      <c r="R122" s="58">
        <f t="shared" si="374"/>
        <v>1300</v>
      </c>
      <c r="S122" s="18">
        <f t="shared" si="375"/>
        <v>6200</v>
      </c>
      <c r="T122" s="18">
        <f t="shared" si="376"/>
        <v>2700</v>
      </c>
      <c r="U122" s="18">
        <f t="shared" si="377"/>
        <v>2100</v>
      </c>
      <c r="V122" s="18">
        <f t="shared" si="378"/>
        <v>1500</v>
      </c>
      <c r="W122" s="18">
        <f t="shared" si="378"/>
        <v>3</v>
      </c>
      <c r="X122" s="18" t="str">
        <f t="shared" si="379"/>
        <v xml:space="preserve">Các tuyến đường giao thông không đấu nối trực tiếp và thông ra </v>
      </c>
      <c r="Y122" s="18" t="str">
        <f t="shared" si="380"/>
        <v>Đường Rạch Mới</v>
      </c>
      <c r="Z122" s="18" t="str">
        <f t="shared" si="380"/>
        <v xml:space="preserve"> đoạn từ Đường Hùng Vương (đoạn qua xã Phước An)</v>
      </c>
      <c r="AA122" s="18" t="str">
        <f t="shared" si="381"/>
        <v xml:space="preserve"> đến Hết ranh thửa đất số 355, tờ BĐĐC số 107 về bên phải và hết ranh thửa đất số 344, tờ BĐĐC số 107 về bên trái, xã Phước An</v>
      </c>
      <c r="AB122" s="18" t="str">
        <f t="shared" ref="AB122:AE122" si="386">AB115</f>
        <v xml:space="preserve"> đã được đầu tư mặt đường nhựa, bê tông xi măng:
- Có bề rộng từ ≥3m đến &lt;5m, cách đường giao thông &gt;1.000m.
- Có bề rộng &lt;3m, cách đường giao thông &gt;200m.</v>
      </c>
      <c r="AC122" s="18">
        <f t="shared" si="386"/>
        <v>0</v>
      </c>
      <c r="AD122" s="18">
        <f t="shared" si="386"/>
        <v>0</v>
      </c>
      <c r="AE122" s="18">
        <f t="shared" si="386"/>
        <v>0</v>
      </c>
    </row>
    <row r="123" spans="1:31" s="18" customFormat="1" ht="134.25" customHeight="1" x14ac:dyDescent="0.25">
      <c r="A123" s="56">
        <f t="shared" si="219"/>
        <v>120</v>
      </c>
      <c r="B123" s="56" t="str">
        <f>'Đầu vào (2)'!G120</f>
        <v>NT10NT1_D3</v>
      </c>
      <c r="C123" s="57" t="str">
        <f>'Đầu vào (2)'!H120</f>
        <v>Đường Trần Phú</v>
      </c>
      <c r="D123" s="57" t="str">
        <f>'Đầu vào (2)'!I120</f>
        <v>Giáp ranh xã Nhơn Trạch</v>
      </c>
      <c r="E123" s="57" t="str">
        <f>'Đầu vào (2)'!K120</f>
        <v>Hết ranh xã Phước An</v>
      </c>
      <c r="F123" s="255">
        <f>O123</f>
        <v>6500</v>
      </c>
      <c r="G123" s="255">
        <f>F123*0.7</f>
        <v>4550</v>
      </c>
      <c r="H123" s="255">
        <f>F123*0.6</f>
        <v>3900</v>
      </c>
      <c r="I123" s="255">
        <f>S123</f>
        <v>8500</v>
      </c>
      <c r="J123" s="222">
        <f t="shared" si="243"/>
        <v>6000</v>
      </c>
      <c r="K123" s="222">
        <f t="shared" si="244"/>
        <v>5100</v>
      </c>
      <c r="L123" s="256">
        <f>I123/F123</f>
        <v>1.3076923076923077</v>
      </c>
      <c r="M123" s="393">
        <f>J123/G123</f>
        <v>1.3186813186813187</v>
      </c>
      <c r="N123" s="393">
        <f>K123/H123</f>
        <v>1.3076923076923077</v>
      </c>
      <c r="O123" s="58">
        <f>'Đầu vào (2)'!L120</f>
        <v>6500</v>
      </c>
      <c r="P123" s="58">
        <f>'Đầu vào (2)'!M120</f>
        <v>2600</v>
      </c>
      <c r="Q123" s="58">
        <f>'Đầu vào (2)'!N120</f>
        <v>2100</v>
      </c>
      <c r="R123" s="58">
        <f>'Đầu vào (2)'!O120</f>
        <v>1600</v>
      </c>
      <c r="S123" s="18">
        <f>VLOOKUP(B123,'[1]Giá đề xuất ODT'!$G$11:$AD$2233,21,0)</f>
        <v>8500</v>
      </c>
      <c r="T123" s="18">
        <f>VLOOKUP(B123,'[1]Giá đề xuất ODT'!$G$11:$AD$2233,22,0)</f>
        <v>3400</v>
      </c>
      <c r="U123" s="18">
        <f>VLOOKUP(B123,'[1]Giá đề xuất ODT'!$G$11:$AD$2233,23,0)</f>
        <v>2700</v>
      </c>
      <c r="V123" s="18">
        <f>VLOOKUP(B123,'[1]Giá đề xuất ODT'!$G$11:$AD$2233,24,0)</f>
        <v>2100</v>
      </c>
      <c r="W123" s="18">
        <v>1</v>
      </c>
      <c r="Y123" s="18" t="str">
        <f>C123</f>
        <v>Đường Trần Phú</v>
      </c>
      <c r="Z123" s="18" t="str">
        <f>" đoạn từ "&amp;D123</f>
        <v xml:space="preserve"> đoạn từ Giáp ranh xã Nhơn Trạch</v>
      </c>
      <c r="AA123" s="18" t="str">
        <f>" đến "&amp;E123</f>
        <v xml:space="preserve"> đến Hết ranh xã Phước An</v>
      </c>
      <c r="AE123" s="18">
        <v>0</v>
      </c>
    </row>
    <row r="124" spans="1:31" s="18" customFormat="1" ht="84.75" customHeight="1" x14ac:dyDescent="0.25">
      <c r="A124" s="56">
        <f t="shared" si="219"/>
        <v>121</v>
      </c>
      <c r="B124" s="56" t="str">
        <f t="shared" ref="B124:B136" si="387">B117</f>
        <v>VT2</v>
      </c>
      <c r="C124" s="450" t="str">
        <f>X124&amp;Y124&amp;Z124&amp;AA124&amp;AB124&amp;"
"&amp;AC124&amp;"
"
&amp;AD124</f>
        <v>Các tuyến đường giao thông đấu nối trực tiếp ra Đường Trần Phú đoạn từ Giáp ranh xã Nhơn Trạch đến Hết ranh xã Phước An đã được đầu tư mặt đường nhựa, bê tông xi măng:
- Có bề rộng ≥5m, cách đường giao thông ≤1.000m.
- Có bề rộng từ ≥3m đến &lt;5m, cách đường giao thông ≤500m.</v>
      </c>
      <c r="D124" s="451"/>
      <c r="E124" s="452"/>
      <c r="F124" s="179">
        <f t="shared" ref="F124:F129" si="388">IF(B124="VT2",P124,IF(B124="VT3",Q124,IF(B124="VT2*0,8",P124,IF(B124="VT3*0,8",Q124,R124))))</f>
        <v>2600</v>
      </c>
      <c r="G124" s="222">
        <f t="shared" ref="G124:G129" si="389">F124*0.7</f>
        <v>1819.9999999999998</v>
      </c>
      <c r="H124" s="222">
        <f t="shared" ref="H124:H129" si="390">F124*0.6</f>
        <v>1560</v>
      </c>
      <c r="I124" s="179">
        <f t="shared" ref="I124:I129" si="391">IF(B124="VT2",T124,IF(B124="VT3",U124,IF(B124="VT4",V124,IF(B124="VT2*0,8",IF(T124*$T$1&lt;1000,ROUND(T124*$T$1,-1),ROUND(T124*$T$1,-2)),IF(B124="VT3*0,8",IF(U124*$T$1&lt;1000,ROUND(U124*$T$1,-1),ROUND(U124*$T$1,-2)),IF(V124*$T$1&lt;1000,ROUND(V124*$T$1,-1),ROUND(V124*$T$1,-2)))))))</f>
        <v>3400</v>
      </c>
      <c r="J124" s="222">
        <f t="shared" si="243"/>
        <v>2400</v>
      </c>
      <c r="K124" s="222">
        <f t="shared" si="244"/>
        <v>2000</v>
      </c>
      <c r="L124" s="175">
        <f t="shared" ref="L124:L129" si="392">I124/F124</f>
        <v>1.3076923076923077</v>
      </c>
      <c r="M124" s="397">
        <f t="shared" ref="M124:M129" si="393">J124/G124</f>
        <v>1.3186813186813189</v>
      </c>
      <c r="N124" s="397">
        <f t="shared" ref="N124:N129" si="394">K124/H124</f>
        <v>1.2820512820512822</v>
      </c>
      <c r="O124" s="58">
        <f t="shared" ref="O124:O129" si="395">O123</f>
        <v>6500</v>
      </c>
      <c r="P124" s="58">
        <f t="shared" ref="P124:P129" si="396">P123</f>
        <v>2600</v>
      </c>
      <c r="Q124" s="58">
        <f t="shared" ref="Q124:Q129" si="397">Q123</f>
        <v>2100</v>
      </c>
      <c r="R124" s="58">
        <f t="shared" ref="R124:R129" si="398">R123</f>
        <v>1600</v>
      </c>
      <c r="S124" s="18">
        <f t="shared" ref="S124:S129" si="399">S123</f>
        <v>8500</v>
      </c>
      <c r="T124" s="18">
        <f t="shared" ref="T124:T129" si="400">T123</f>
        <v>3400</v>
      </c>
      <c r="U124" s="18">
        <f t="shared" ref="U124:U129" si="401">U123</f>
        <v>2700</v>
      </c>
      <c r="V124" s="18">
        <f t="shared" ref="V124:W129" si="402">V123</f>
        <v>2100</v>
      </c>
      <c r="W124" s="18">
        <f t="shared" si="402"/>
        <v>1</v>
      </c>
      <c r="X124" s="18" t="str">
        <f t="shared" ref="X124:X129" si="403">X117</f>
        <v xml:space="preserve">Các tuyến đường giao thông đấu nối trực tiếp ra </v>
      </c>
      <c r="Y124" s="18" t="str">
        <f t="shared" ref="Y124:Z129" si="404">Y123</f>
        <v>Đường Trần Phú</v>
      </c>
      <c r="Z124" s="18" t="str">
        <f t="shared" si="404"/>
        <v xml:space="preserve"> đoạn từ Giáp ranh xã Nhơn Trạch</v>
      </c>
      <c r="AA124" s="18" t="str">
        <f t="shared" ref="AA124:AA129" si="405">AA123</f>
        <v xml:space="preserve"> đến Hết ranh xã Phước An</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s="18" customFormat="1" ht="100.5" customHeight="1" x14ac:dyDescent="0.25">
      <c r="A125" s="56">
        <f t="shared" si="219"/>
        <v>122</v>
      </c>
      <c r="B125" s="56" t="str">
        <f t="shared" si="387"/>
        <v>VT3</v>
      </c>
      <c r="C125" s="450" t="str">
        <f>X125&amp;Y125&amp;Z125&amp;AA125&amp;AB125&amp;"
"&amp;AC125&amp;"
"&amp;AD125&amp;"
"&amp;AE125</f>
        <v>Các tuyến đường giao thông đấu nối trực tiếp ra Đường Trần Phú đoạn từ Giáp ranh xã Nhơn Trạch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1"/>
      <c r="E125" s="452"/>
      <c r="F125" s="179">
        <f t="shared" si="388"/>
        <v>2100</v>
      </c>
      <c r="G125" s="222">
        <f t="shared" si="389"/>
        <v>1470</v>
      </c>
      <c r="H125" s="222">
        <f t="shared" si="390"/>
        <v>1260</v>
      </c>
      <c r="I125" s="179">
        <f t="shared" si="391"/>
        <v>2700</v>
      </c>
      <c r="J125" s="222">
        <f t="shared" si="243"/>
        <v>1900</v>
      </c>
      <c r="K125" s="222">
        <f t="shared" si="244"/>
        <v>1600</v>
      </c>
      <c r="L125" s="175">
        <f t="shared" si="392"/>
        <v>1.2857142857142858</v>
      </c>
      <c r="M125" s="397">
        <f t="shared" si="393"/>
        <v>1.2925170068027212</v>
      </c>
      <c r="N125" s="397">
        <f t="shared" si="394"/>
        <v>1.2698412698412698</v>
      </c>
      <c r="O125" s="58">
        <f t="shared" si="395"/>
        <v>6500</v>
      </c>
      <c r="P125" s="58">
        <f t="shared" si="396"/>
        <v>2600</v>
      </c>
      <c r="Q125" s="58">
        <f t="shared" si="397"/>
        <v>2100</v>
      </c>
      <c r="R125" s="58">
        <f t="shared" si="398"/>
        <v>1600</v>
      </c>
      <c r="S125" s="18">
        <f t="shared" si="399"/>
        <v>8500</v>
      </c>
      <c r="T125" s="18">
        <f t="shared" si="400"/>
        <v>3400</v>
      </c>
      <c r="U125" s="18">
        <f t="shared" si="401"/>
        <v>2700</v>
      </c>
      <c r="V125" s="18">
        <f t="shared" si="402"/>
        <v>2100</v>
      </c>
      <c r="W125" s="18">
        <f t="shared" si="402"/>
        <v>1</v>
      </c>
      <c r="X125" s="18" t="str">
        <f t="shared" si="403"/>
        <v xml:space="preserve">Các tuyến đường giao thông đấu nối trực tiếp ra </v>
      </c>
      <c r="Y125" s="18" t="str">
        <f t="shared" si="404"/>
        <v>Đường Trần Phú</v>
      </c>
      <c r="Z125" s="18" t="str">
        <f t="shared" si="404"/>
        <v xml:space="preserve"> đoạn từ Giáp ranh xã Nhơn Trạch</v>
      </c>
      <c r="AA125" s="18" t="str">
        <f t="shared" si="405"/>
        <v xml:space="preserve"> đến Hết ranh xã Phước An</v>
      </c>
      <c r="AB125" s="18" t="str">
        <f t="shared" ref="AB125:AE125" si="406">AB118</f>
        <v xml:space="preserve"> đã được đầu tư mặt đường nhựa, bê tông xi măng:</v>
      </c>
      <c r="AC125" s="18" t="str">
        <f t="shared" si="406"/>
        <v>- Có bề rộng ≥5m, cách đường giao thông &gt;1.000m.</v>
      </c>
      <c r="AD125" s="18" t="str">
        <f t="shared" si="406"/>
        <v>- Có bề rộng từ ≥3m đến &lt;5m, cách đường giao thông từ &gt;500m đến ≤1.000m.</v>
      </c>
      <c r="AE125" s="18" t="str">
        <f t="shared" si="406"/>
        <v>- Có bề rộng &lt;3m, cách đường giao thông ≤200m.</v>
      </c>
    </row>
    <row r="126" spans="1:31" s="18" customFormat="1" ht="126" customHeight="1" x14ac:dyDescent="0.25">
      <c r="A126" s="56">
        <f t="shared" si="219"/>
        <v>123</v>
      </c>
      <c r="B126" s="56" t="str">
        <f t="shared" si="387"/>
        <v>VT4</v>
      </c>
      <c r="C126" s="450" t="str">
        <f>X126&amp;Y126&amp;Z126&amp;AA126&amp;AB126</f>
        <v>Các tuyến đường giao thông đấu nối trực tiếp ra Đường Trần Phú đoạn từ Giáp ranh xã Nhơn Trạch đến Hết ranh xã Phước An đã được đầu tư mặt đường nhựa, bê tông xi măng:
- Có bề rộng từ ≥3m đến &lt;5m, cách đường giao thông &gt;1.000m.
- Có bề rộng &lt;3m, cách đường giao thông &gt;200m.</v>
      </c>
      <c r="D126" s="451"/>
      <c r="E126" s="452"/>
      <c r="F126" s="179">
        <f t="shared" si="388"/>
        <v>1600</v>
      </c>
      <c r="G126" s="222">
        <f t="shared" si="389"/>
        <v>1120</v>
      </c>
      <c r="H126" s="222">
        <f t="shared" si="390"/>
        <v>960</v>
      </c>
      <c r="I126" s="179">
        <f t="shared" si="391"/>
        <v>2100</v>
      </c>
      <c r="J126" s="222">
        <f t="shared" si="243"/>
        <v>1500</v>
      </c>
      <c r="K126" s="222">
        <f t="shared" si="244"/>
        <v>1300</v>
      </c>
      <c r="L126" s="175">
        <f t="shared" si="392"/>
        <v>1.3125</v>
      </c>
      <c r="M126" s="397">
        <f t="shared" si="393"/>
        <v>1.3392857142857142</v>
      </c>
      <c r="N126" s="397">
        <f t="shared" si="394"/>
        <v>1.3541666666666667</v>
      </c>
      <c r="O126" s="58">
        <f t="shared" si="395"/>
        <v>6500</v>
      </c>
      <c r="P126" s="58">
        <f t="shared" si="396"/>
        <v>2600</v>
      </c>
      <c r="Q126" s="58">
        <f t="shared" si="397"/>
        <v>2100</v>
      </c>
      <c r="R126" s="58">
        <f t="shared" si="398"/>
        <v>1600</v>
      </c>
      <c r="S126" s="18">
        <f t="shared" si="399"/>
        <v>8500</v>
      </c>
      <c r="T126" s="18">
        <f t="shared" si="400"/>
        <v>3400</v>
      </c>
      <c r="U126" s="18">
        <f t="shared" si="401"/>
        <v>2700</v>
      </c>
      <c r="V126" s="18">
        <f t="shared" si="402"/>
        <v>2100</v>
      </c>
      <c r="W126" s="18">
        <f t="shared" si="402"/>
        <v>1</v>
      </c>
      <c r="X126" s="18" t="str">
        <f t="shared" si="403"/>
        <v xml:space="preserve">Các tuyến đường giao thông đấu nối trực tiếp ra </v>
      </c>
      <c r="Y126" s="18" t="str">
        <f t="shared" si="404"/>
        <v>Đường Trần Phú</v>
      </c>
      <c r="Z126" s="18" t="str">
        <f t="shared" si="404"/>
        <v xml:space="preserve"> đoạn từ Giáp ranh xã Nhơn Trạch</v>
      </c>
      <c r="AA126" s="18" t="str">
        <f t="shared" si="405"/>
        <v xml:space="preserve"> đến Hết ranh xã Phước An</v>
      </c>
      <c r="AB126" s="18" t="str">
        <f t="shared" ref="AB126:AE126" si="407">AB119</f>
        <v xml:space="preserve"> đã được đầu tư mặt đường nhựa, bê tông xi măng:
- Có bề rộng từ ≥3m đến &lt;5m, cách đường giao thông &gt;1.000m.
- Có bề rộng &lt;3m, cách đường giao thông &gt;200m.</v>
      </c>
      <c r="AC126" s="18">
        <f t="shared" si="407"/>
        <v>0</v>
      </c>
      <c r="AD126" s="18">
        <f t="shared" si="407"/>
        <v>0</v>
      </c>
      <c r="AE126" s="18">
        <f t="shared" si="407"/>
        <v>0</v>
      </c>
    </row>
    <row r="127" spans="1:31" s="18" customFormat="1" ht="84.75" customHeight="1" x14ac:dyDescent="0.25">
      <c r="A127" s="56">
        <f t="shared" si="219"/>
        <v>124</v>
      </c>
      <c r="B127" s="56" t="str">
        <f t="shared" si="387"/>
        <v>VT2*0,8</v>
      </c>
      <c r="C127" s="450" t="str">
        <f>X127&amp;Y127&amp;Z127&amp;AA127&amp;AB127&amp;"
"&amp;AC127&amp;"
"
&amp;AD127</f>
        <v>Các tuyến đường giao thông không đấu nối trực tiếp và thông ra Đường Trần Phú đoạn từ Giáp ranh xã Nhơn Trạch đến Hết ranh xã Phước An đã được đầu tư mặt đường nhựa, bê tông xi măng:
- Có bề rộng ≥5m, cách đường giao thông ≤1.000m.
- Có bề rộng từ ≥3m đến &lt;5m, cách đường giao thông ≤500m.</v>
      </c>
      <c r="D127" s="451"/>
      <c r="E127" s="452"/>
      <c r="F127" s="179">
        <f t="shared" si="388"/>
        <v>2600</v>
      </c>
      <c r="G127" s="222">
        <f t="shared" si="389"/>
        <v>1819.9999999999998</v>
      </c>
      <c r="H127" s="222">
        <f t="shared" si="390"/>
        <v>1560</v>
      </c>
      <c r="I127" s="179">
        <f t="shared" si="391"/>
        <v>3100</v>
      </c>
      <c r="J127" s="222">
        <f t="shared" si="243"/>
        <v>2200</v>
      </c>
      <c r="K127" s="222">
        <f t="shared" si="244"/>
        <v>1900</v>
      </c>
      <c r="L127" s="175">
        <f t="shared" si="392"/>
        <v>1.1923076923076923</v>
      </c>
      <c r="M127" s="397">
        <f t="shared" si="393"/>
        <v>1.2087912087912089</v>
      </c>
      <c r="N127" s="397">
        <f t="shared" si="394"/>
        <v>1.2179487179487178</v>
      </c>
      <c r="O127" s="58">
        <f t="shared" si="395"/>
        <v>6500</v>
      </c>
      <c r="P127" s="58">
        <f t="shared" si="396"/>
        <v>2600</v>
      </c>
      <c r="Q127" s="58">
        <f t="shared" si="397"/>
        <v>2100</v>
      </c>
      <c r="R127" s="58">
        <f t="shared" si="398"/>
        <v>1600</v>
      </c>
      <c r="S127" s="18">
        <f t="shared" si="399"/>
        <v>8500</v>
      </c>
      <c r="T127" s="18">
        <f t="shared" si="400"/>
        <v>3400</v>
      </c>
      <c r="U127" s="18">
        <f t="shared" si="401"/>
        <v>2700</v>
      </c>
      <c r="V127" s="18">
        <f t="shared" si="402"/>
        <v>2100</v>
      </c>
      <c r="W127" s="18">
        <f t="shared" si="402"/>
        <v>1</v>
      </c>
      <c r="X127" s="18" t="str">
        <f t="shared" si="403"/>
        <v xml:space="preserve">Các tuyến đường giao thông không đấu nối trực tiếp và thông ra </v>
      </c>
      <c r="Y127" s="18" t="str">
        <f t="shared" si="404"/>
        <v>Đường Trần Phú</v>
      </c>
      <c r="Z127" s="18" t="str">
        <f t="shared" si="404"/>
        <v xml:space="preserve"> đoạn từ Giáp ranh xã Nhơn Trạch</v>
      </c>
      <c r="AA127" s="18" t="str">
        <f t="shared" si="405"/>
        <v xml:space="preserve"> đến Hết ranh xã Phước An</v>
      </c>
      <c r="AB127" s="18" t="str">
        <f t="shared" ref="AB127:AE127" si="408">AB120</f>
        <v xml:space="preserve"> đã được đầu tư mặt đường nhựa, bê tông xi măng:</v>
      </c>
      <c r="AC127" s="18" t="str">
        <f t="shared" si="408"/>
        <v>- Có bề rộng ≥5m, cách đường giao thông ≤1.000m.</v>
      </c>
      <c r="AD127" s="18" t="str">
        <f t="shared" si="408"/>
        <v>- Có bề rộng từ ≥3m đến &lt;5m, cách đường giao thông ≤500m.</v>
      </c>
      <c r="AE127" s="18">
        <f t="shared" si="408"/>
        <v>0</v>
      </c>
    </row>
    <row r="128" spans="1:31" s="18" customFormat="1" ht="100.5" customHeight="1" x14ac:dyDescent="0.25">
      <c r="A128" s="56">
        <f t="shared" si="219"/>
        <v>125</v>
      </c>
      <c r="B128" s="56" t="str">
        <f t="shared" si="387"/>
        <v>VT3*0,8</v>
      </c>
      <c r="C128" s="450" t="str">
        <f>X128&amp;Y128&amp;Z128&amp;AA128&amp;AB128&amp;"
"&amp;AC128&amp;"
"
&amp;AD128&amp;"
"&amp;AE128</f>
        <v>Các tuyến đường giao thông không đấu nối trực tiếp và thông ra Đường Trần Phú đoạn từ Giáp ranh xã Nhơn Trạch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1"/>
      <c r="E128" s="452"/>
      <c r="F128" s="179">
        <f t="shared" si="388"/>
        <v>2100</v>
      </c>
      <c r="G128" s="222">
        <f t="shared" si="389"/>
        <v>1470</v>
      </c>
      <c r="H128" s="222">
        <f t="shared" si="390"/>
        <v>1260</v>
      </c>
      <c r="I128" s="179">
        <f t="shared" si="391"/>
        <v>2400</v>
      </c>
      <c r="J128" s="222">
        <f t="shared" si="243"/>
        <v>1700</v>
      </c>
      <c r="K128" s="222">
        <f t="shared" si="244"/>
        <v>1400</v>
      </c>
      <c r="L128" s="175">
        <f t="shared" si="392"/>
        <v>1.1428571428571428</v>
      </c>
      <c r="M128" s="397">
        <f t="shared" si="393"/>
        <v>1.1564625850340136</v>
      </c>
      <c r="N128" s="397">
        <f t="shared" si="394"/>
        <v>1.1111111111111112</v>
      </c>
      <c r="O128" s="58">
        <f t="shared" si="395"/>
        <v>6500</v>
      </c>
      <c r="P128" s="58">
        <f t="shared" si="396"/>
        <v>2600</v>
      </c>
      <c r="Q128" s="58">
        <f t="shared" si="397"/>
        <v>2100</v>
      </c>
      <c r="R128" s="58">
        <f t="shared" si="398"/>
        <v>1600</v>
      </c>
      <c r="S128" s="18">
        <f t="shared" si="399"/>
        <v>8500</v>
      </c>
      <c r="T128" s="18">
        <f t="shared" si="400"/>
        <v>3400</v>
      </c>
      <c r="U128" s="18">
        <f t="shared" si="401"/>
        <v>2700</v>
      </c>
      <c r="V128" s="18">
        <f t="shared" si="402"/>
        <v>2100</v>
      </c>
      <c r="W128" s="18">
        <f t="shared" si="402"/>
        <v>1</v>
      </c>
      <c r="X128" s="18" t="str">
        <f t="shared" si="403"/>
        <v xml:space="preserve">Các tuyến đường giao thông không đấu nối trực tiếp và thông ra </v>
      </c>
      <c r="Y128" s="18" t="str">
        <f t="shared" si="404"/>
        <v>Đường Trần Phú</v>
      </c>
      <c r="Z128" s="18" t="str">
        <f t="shared" si="404"/>
        <v xml:space="preserve"> đoạn từ Giáp ranh xã Nhơn Trạch</v>
      </c>
      <c r="AA128" s="18" t="str">
        <f t="shared" si="405"/>
        <v xml:space="preserve"> đến Hết ranh xã Phước An</v>
      </c>
      <c r="AB128" s="18" t="str">
        <f t="shared" ref="AB128:AE128" si="409">AB121</f>
        <v xml:space="preserve"> đã được đầu tư mặt đường nhựa, bê tông xi măng:</v>
      </c>
      <c r="AC128" s="18" t="str">
        <f t="shared" si="409"/>
        <v>- Có bề rộng ≥5m, cách đường giao thông &gt;1.000m.</v>
      </c>
      <c r="AD128" s="18" t="str">
        <f t="shared" si="409"/>
        <v>- Có bề rộng từ ≥3m đến &lt;5m, cách đường giao thông từ &gt;500m đến ≤1.000m.</v>
      </c>
      <c r="AE128" s="18" t="str">
        <f t="shared" si="409"/>
        <v>- Có bề rộng &lt;3m, cách đường giao thông ≤200m.</v>
      </c>
    </row>
    <row r="129" spans="1:31" s="18" customFormat="1" ht="126" customHeight="1" x14ac:dyDescent="0.25">
      <c r="A129" s="56">
        <f t="shared" si="219"/>
        <v>126</v>
      </c>
      <c r="B129" s="56" t="str">
        <f t="shared" si="387"/>
        <v>VT4*0,8</v>
      </c>
      <c r="C129" s="450" t="str">
        <f>X129&amp;Y129&amp;Z129&amp;AA129&amp;AB129</f>
        <v>Các tuyến đường giao thông không đấu nối trực tiếp và thông ra Đường Trần Phú đoạn từ Giáp ranh xã Nhơn Trạch đến Hết ranh xã Phước An đã được đầu tư mặt đường nhựa, bê tông xi măng:
- Có bề rộng từ ≥3m đến &lt;5m, cách đường giao thông &gt;1.000m.
- Có bề rộng &lt;3m, cách đường giao thông &gt;200m.</v>
      </c>
      <c r="D129" s="451"/>
      <c r="E129" s="452"/>
      <c r="F129" s="179">
        <f t="shared" si="388"/>
        <v>1600</v>
      </c>
      <c r="G129" s="222">
        <f t="shared" si="389"/>
        <v>1120</v>
      </c>
      <c r="H129" s="222">
        <f t="shared" si="390"/>
        <v>960</v>
      </c>
      <c r="I129" s="179">
        <f t="shared" si="391"/>
        <v>1900</v>
      </c>
      <c r="J129" s="222">
        <f t="shared" si="243"/>
        <v>1300</v>
      </c>
      <c r="K129" s="222">
        <f t="shared" si="244"/>
        <v>1100</v>
      </c>
      <c r="L129" s="175">
        <f t="shared" si="392"/>
        <v>1.1875</v>
      </c>
      <c r="M129" s="397">
        <f t="shared" si="393"/>
        <v>1.1607142857142858</v>
      </c>
      <c r="N129" s="397">
        <f t="shared" si="394"/>
        <v>1.1458333333333333</v>
      </c>
      <c r="O129" s="58">
        <f t="shared" si="395"/>
        <v>6500</v>
      </c>
      <c r="P129" s="58">
        <f t="shared" si="396"/>
        <v>2600</v>
      </c>
      <c r="Q129" s="58">
        <f t="shared" si="397"/>
        <v>2100</v>
      </c>
      <c r="R129" s="58">
        <f t="shared" si="398"/>
        <v>1600</v>
      </c>
      <c r="S129" s="18">
        <f t="shared" si="399"/>
        <v>8500</v>
      </c>
      <c r="T129" s="18">
        <f t="shared" si="400"/>
        <v>3400</v>
      </c>
      <c r="U129" s="18">
        <f t="shared" si="401"/>
        <v>2700</v>
      </c>
      <c r="V129" s="18">
        <f t="shared" si="402"/>
        <v>2100</v>
      </c>
      <c r="W129" s="18">
        <f t="shared" si="402"/>
        <v>1</v>
      </c>
      <c r="X129" s="18" t="str">
        <f t="shared" si="403"/>
        <v xml:space="preserve">Các tuyến đường giao thông không đấu nối trực tiếp và thông ra </v>
      </c>
      <c r="Y129" s="18" t="str">
        <f t="shared" si="404"/>
        <v>Đường Trần Phú</v>
      </c>
      <c r="Z129" s="18" t="str">
        <f t="shared" si="404"/>
        <v xml:space="preserve"> đoạn từ Giáp ranh xã Nhơn Trạch</v>
      </c>
      <c r="AA129" s="18" t="str">
        <f t="shared" si="405"/>
        <v xml:space="preserve"> đến Hết ranh xã Phước An</v>
      </c>
      <c r="AB129" s="18" t="str">
        <f t="shared" ref="AB129:AE129" si="410">AB122</f>
        <v xml:space="preserve"> đã được đầu tư mặt đường nhựa, bê tông xi măng:
- Có bề rộng từ ≥3m đến &lt;5m, cách đường giao thông &gt;1.000m.
- Có bề rộng &lt;3m, cách đường giao thông &gt;200m.</v>
      </c>
      <c r="AC129" s="18">
        <f t="shared" si="410"/>
        <v>0</v>
      </c>
      <c r="AD129" s="18">
        <f t="shared" si="410"/>
        <v>0</v>
      </c>
      <c r="AE129" s="18">
        <f t="shared" si="410"/>
        <v>0</v>
      </c>
    </row>
    <row r="130" spans="1:31" ht="30.75" customHeight="1" x14ac:dyDescent="0.25">
      <c r="A130" s="56">
        <f t="shared" si="219"/>
        <v>127</v>
      </c>
      <c r="B130" s="56" t="str">
        <f>'Đầu vào (2)'!G127</f>
        <v>NT25NT2</v>
      </c>
      <c r="C130" s="57" t="str">
        <f>'Đầu vào (2)'!H127</f>
        <v>Đường Huỳnh Thúc Kháng</v>
      </c>
      <c r="D130" s="57" t="str">
        <f>'Đầu vào (2)'!I127</f>
        <v>Ngã 5 vòng xoay đường vào cảng Phước An</v>
      </c>
      <c r="E130" s="57" t="str">
        <f>'Đầu vào (2)'!K127</f>
        <v>Đường Hùng Vương</v>
      </c>
      <c r="F130" s="255">
        <f>O130</f>
        <v>6500</v>
      </c>
      <c r="G130" s="255">
        <f>F130*0.7</f>
        <v>4550</v>
      </c>
      <c r="H130" s="255">
        <f>F130*0.6</f>
        <v>3900</v>
      </c>
      <c r="I130" s="255">
        <f>S130</f>
        <v>8500</v>
      </c>
      <c r="J130" s="222">
        <f t="shared" si="243"/>
        <v>6000</v>
      </c>
      <c r="K130" s="222">
        <f t="shared" si="244"/>
        <v>5100</v>
      </c>
      <c r="L130" s="256">
        <f>I130/F130</f>
        <v>1.3076923076923077</v>
      </c>
      <c r="M130" s="393">
        <f>J130/G130</f>
        <v>1.3186813186813187</v>
      </c>
      <c r="N130" s="393">
        <f>K130/H130</f>
        <v>1.3076923076923077</v>
      </c>
      <c r="O130" s="58">
        <f>'Đầu vào (2)'!L127</f>
        <v>6500</v>
      </c>
      <c r="P130" s="58">
        <f>'Đầu vào (2)'!M127</f>
        <v>2600</v>
      </c>
      <c r="Q130" s="58">
        <f>'Đầu vào (2)'!N127</f>
        <v>2000</v>
      </c>
      <c r="R130" s="58">
        <f>'Đầu vào (2)'!O127</f>
        <v>1400</v>
      </c>
      <c r="S130" s="18">
        <f>VLOOKUP(B130,'[1]Giá đề xuất ODT'!$G$11:$AD$2233,21,0)</f>
        <v>8500</v>
      </c>
      <c r="T130" s="18">
        <f>VLOOKUP(B130,'[1]Giá đề xuất ODT'!$G$11:$AD$2233,22,0)</f>
        <v>3400</v>
      </c>
      <c r="U130" s="18">
        <f>VLOOKUP(B130,'[1]Giá đề xuất ODT'!$G$11:$AD$2233,23,0)</f>
        <v>2600</v>
      </c>
      <c r="V130" s="18">
        <f>VLOOKUP(B130,'[1]Giá đề xuất ODT'!$G$11:$AD$2233,24,0)</f>
        <v>1800</v>
      </c>
      <c r="W130" s="18">
        <v>2</v>
      </c>
      <c r="Y130" s="18" t="str">
        <f>C130</f>
        <v>Đường Huỳnh Thúc Kháng</v>
      </c>
      <c r="Z130" s="18" t="str">
        <f>" đoạn từ "&amp;D130</f>
        <v xml:space="preserve"> đoạn từ Ngã 5 vòng xoay đường vào cảng Phước An</v>
      </c>
      <c r="AA130" s="18" t="str">
        <f>" đến "&amp;E130</f>
        <v xml:space="preserve"> đến Đường Hùng Vương</v>
      </c>
    </row>
    <row r="131" spans="1:31" ht="84.75" customHeight="1" x14ac:dyDescent="0.25">
      <c r="A131" s="56">
        <f t="shared" si="219"/>
        <v>128</v>
      </c>
      <c r="B131" s="56" t="str">
        <f t="shared" si="387"/>
        <v>VT2</v>
      </c>
      <c r="C131" s="450" t="str">
        <f>X131&amp;Y131&amp;Z131&amp;AA131&amp;AB131&amp;"
"&amp;AC131&amp;"
"
&amp;AD131</f>
        <v>Các tuyến đường giao thông đấu nối trực tiếp ra Đường Huỳnh Thúc Kháng đoạn từ Ngã 5 vòng xoay đường vào cảng Phước An đến Đường Hùng Vương đã được đầu tư mặt đường nhựa, bê tông xi măng:
- Có bề rộng ≥5m, cách đường giao thông ≤1.000m.
- Có bề rộng từ ≥3m đến &lt;5m, cách đường giao thông ≤500m.</v>
      </c>
      <c r="D131" s="451"/>
      <c r="E131" s="452"/>
      <c r="F131" s="179">
        <f t="shared" ref="F131:F136" si="411">IF(B131="VT2",P131,IF(B131="VT3",Q131,IF(B131="VT2*0,8",P131,IF(B131="VT3*0,8",Q131,R131))))</f>
        <v>2600</v>
      </c>
      <c r="G131" s="222">
        <f t="shared" ref="G131:G136" si="412">F131*0.7</f>
        <v>1819.9999999999998</v>
      </c>
      <c r="H131" s="222">
        <f t="shared" ref="H131:H136" si="413">F131*0.6</f>
        <v>1560</v>
      </c>
      <c r="I131" s="179">
        <f t="shared" ref="I131:I136" si="414">IF(B131="VT2",T131,IF(B131="VT3",U131,IF(B131="VT4",V131,IF(B131="VT2*0,8",IF(T131*$T$1&lt;1000,ROUND(T131*$T$1,-1),ROUND(T131*$T$1,-2)),IF(B131="VT3*0,8",IF(U131*$T$1&lt;1000,ROUND(U131*$T$1,-1),ROUND(U131*$T$1,-2)),IF(V131*$T$1&lt;1000,ROUND(V131*$T$1,-1),ROUND(V131*$T$1,-2)))))))</f>
        <v>3400</v>
      </c>
      <c r="J131" s="222">
        <f t="shared" si="243"/>
        <v>2400</v>
      </c>
      <c r="K131" s="222">
        <f t="shared" si="244"/>
        <v>2000</v>
      </c>
      <c r="L131" s="175">
        <f t="shared" ref="L131:L136" si="415">I131/F131</f>
        <v>1.3076923076923077</v>
      </c>
      <c r="M131" s="397">
        <f t="shared" ref="M131:M136" si="416">J131/G131</f>
        <v>1.3186813186813189</v>
      </c>
      <c r="N131" s="397">
        <f t="shared" ref="N131:N136" si="417">K131/H131</f>
        <v>1.2820512820512822</v>
      </c>
      <c r="O131" s="58">
        <f t="shared" ref="O131:O136" si="418">O130</f>
        <v>6500</v>
      </c>
      <c r="P131" s="58">
        <f t="shared" ref="P131:P136" si="419">P130</f>
        <v>2600</v>
      </c>
      <c r="Q131" s="58">
        <f t="shared" ref="Q131:Q136" si="420">Q130</f>
        <v>2000</v>
      </c>
      <c r="R131" s="58">
        <f t="shared" ref="R131:R136" si="421">R130</f>
        <v>1400</v>
      </c>
      <c r="S131" s="18">
        <f t="shared" ref="S131:S136" si="422">S130</f>
        <v>8500</v>
      </c>
      <c r="T131" s="18">
        <f t="shared" ref="T131:T136" si="423">T130</f>
        <v>3400</v>
      </c>
      <c r="U131" s="18">
        <f t="shared" ref="U131:U136" si="424">U130</f>
        <v>2600</v>
      </c>
      <c r="V131" s="18">
        <f t="shared" ref="V131:W136" si="425">V130</f>
        <v>1800</v>
      </c>
      <c r="W131" s="18">
        <f t="shared" si="425"/>
        <v>2</v>
      </c>
      <c r="X131" s="18" t="str">
        <f t="shared" ref="X131:X136" si="426">X124</f>
        <v xml:space="preserve">Các tuyến đường giao thông đấu nối trực tiếp ra </v>
      </c>
      <c r="Y131" s="18" t="str">
        <f t="shared" ref="Y131:Z136" si="427">Y130</f>
        <v>Đường Huỳnh Thúc Kháng</v>
      </c>
      <c r="Z131" s="18" t="str">
        <f t="shared" si="427"/>
        <v xml:space="preserve"> đoạn từ Ngã 5 vòng xoay đường vào cảng Phước An</v>
      </c>
      <c r="AA131" s="18" t="str">
        <f t="shared" ref="AA131:AA136" si="428">AA130</f>
        <v xml:space="preserve"> đến Đường Hùng Vương</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100.5" customHeight="1" x14ac:dyDescent="0.25">
      <c r="A132" s="56">
        <f t="shared" si="219"/>
        <v>129</v>
      </c>
      <c r="B132" s="56" t="str">
        <f t="shared" si="387"/>
        <v>VT3</v>
      </c>
      <c r="C132" s="450" t="str">
        <f>X132&amp;Y132&amp;Z132&amp;AA132&amp;AB132&amp;"
"&amp;AC132&amp;"
"&amp;AD132&amp;"
"&amp;AE132</f>
        <v>Các tuyến đường giao thông đấu nối trực tiếp ra Đường Huỳnh Thúc Kháng đoạn từ Ngã 5 vòng xoay đường vào cảng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1"/>
      <c r="E132" s="452"/>
      <c r="F132" s="179">
        <f t="shared" si="411"/>
        <v>2000</v>
      </c>
      <c r="G132" s="222">
        <f t="shared" si="412"/>
        <v>1400</v>
      </c>
      <c r="H132" s="222">
        <f t="shared" si="413"/>
        <v>1200</v>
      </c>
      <c r="I132" s="179">
        <f t="shared" si="414"/>
        <v>2600</v>
      </c>
      <c r="J132" s="222">
        <f t="shared" si="243"/>
        <v>1800</v>
      </c>
      <c r="K132" s="222">
        <f t="shared" si="244"/>
        <v>1600</v>
      </c>
      <c r="L132" s="175">
        <f t="shared" si="415"/>
        <v>1.3</v>
      </c>
      <c r="M132" s="397">
        <f t="shared" si="416"/>
        <v>1.2857142857142858</v>
      </c>
      <c r="N132" s="397">
        <f t="shared" si="417"/>
        <v>1.3333333333333333</v>
      </c>
      <c r="O132" s="58">
        <f t="shared" si="418"/>
        <v>6500</v>
      </c>
      <c r="P132" s="58">
        <f t="shared" si="419"/>
        <v>2600</v>
      </c>
      <c r="Q132" s="58">
        <f t="shared" si="420"/>
        <v>2000</v>
      </c>
      <c r="R132" s="58">
        <f t="shared" si="421"/>
        <v>1400</v>
      </c>
      <c r="S132" s="18">
        <f t="shared" si="422"/>
        <v>8500</v>
      </c>
      <c r="T132" s="18">
        <f t="shared" si="423"/>
        <v>3400</v>
      </c>
      <c r="U132" s="18">
        <f t="shared" si="424"/>
        <v>2600</v>
      </c>
      <c r="V132" s="18">
        <f t="shared" si="425"/>
        <v>1800</v>
      </c>
      <c r="W132" s="18">
        <f t="shared" si="425"/>
        <v>2</v>
      </c>
      <c r="X132" s="18" t="str">
        <f t="shared" si="426"/>
        <v xml:space="preserve">Các tuyến đường giao thông đấu nối trực tiếp ra </v>
      </c>
      <c r="Y132" s="18" t="str">
        <f t="shared" si="427"/>
        <v>Đường Huỳnh Thúc Kháng</v>
      </c>
      <c r="Z132" s="18" t="str">
        <f t="shared" si="427"/>
        <v xml:space="preserve"> đoạn từ Ngã 5 vòng xoay đường vào cảng Phước An</v>
      </c>
      <c r="AA132" s="18" t="str">
        <f t="shared" si="428"/>
        <v xml:space="preserve"> đến Đường Hùng Vương</v>
      </c>
      <c r="AB132" s="18" t="str">
        <f t="shared" ref="AB132:AE132" si="429">AB125</f>
        <v xml:space="preserve"> đã được đầu tư mặt đường nhựa, bê tông xi măng:</v>
      </c>
      <c r="AC132" s="18" t="str">
        <f t="shared" si="429"/>
        <v>- Có bề rộng ≥5m, cách đường giao thông &gt;1.000m.</v>
      </c>
      <c r="AD132" s="18" t="str">
        <f t="shared" si="429"/>
        <v>- Có bề rộng từ ≥3m đến &lt;5m, cách đường giao thông từ &gt;500m đến ≤1.000m.</v>
      </c>
      <c r="AE132" s="18" t="str">
        <f t="shared" si="429"/>
        <v>- Có bề rộng &lt;3m, cách đường giao thông ≤200m.</v>
      </c>
    </row>
    <row r="133" spans="1:31" ht="94.5" x14ac:dyDescent="0.25">
      <c r="A133" s="56">
        <f t="shared" si="219"/>
        <v>130</v>
      </c>
      <c r="B133" s="56" t="str">
        <f t="shared" si="387"/>
        <v>VT4</v>
      </c>
      <c r="C133" s="450" t="str">
        <f>X133&amp;Y133&amp;Z133&amp;AA133&amp;AB133</f>
        <v>Các tuyến đường giao thông đấu nối trực tiếp ra Đường Huỳnh Thúc Kháng đoạn từ Ngã 5 vòng xoay đường vào cảng Phước An đến Đường Hùng Vương đã được đầu tư mặt đường nhựa, bê tông xi măng:
- Có bề rộng từ ≥3m đến &lt;5m, cách đường giao thông &gt;1.000m.
- Có bề rộng &lt;3m, cách đường giao thông &gt;200m.</v>
      </c>
      <c r="D133" s="451"/>
      <c r="E133" s="452"/>
      <c r="F133" s="179">
        <f t="shared" si="411"/>
        <v>1400</v>
      </c>
      <c r="G133" s="222">
        <f t="shared" si="412"/>
        <v>979.99999999999989</v>
      </c>
      <c r="H133" s="222">
        <f t="shared" si="413"/>
        <v>840</v>
      </c>
      <c r="I133" s="179">
        <f t="shared" si="414"/>
        <v>1800</v>
      </c>
      <c r="J133" s="222">
        <f t="shared" si="243"/>
        <v>1300</v>
      </c>
      <c r="K133" s="222">
        <f t="shared" si="244"/>
        <v>1100</v>
      </c>
      <c r="L133" s="175">
        <f t="shared" si="415"/>
        <v>1.2857142857142858</v>
      </c>
      <c r="M133" s="397">
        <f t="shared" si="416"/>
        <v>1.3265306122448981</v>
      </c>
      <c r="N133" s="397">
        <f t="shared" si="417"/>
        <v>1.3095238095238095</v>
      </c>
      <c r="O133" s="58">
        <f t="shared" si="418"/>
        <v>6500</v>
      </c>
      <c r="P133" s="58">
        <f t="shared" si="419"/>
        <v>2600</v>
      </c>
      <c r="Q133" s="58">
        <f t="shared" si="420"/>
        <v>2000</v>
      </c>
      <c r="R133" s="58">
        <f t="shared" si="421"/>
        <v>1400</v>
      </c>
      <c r="S133" s="18">
        <f t="shared" si="422"/>
        <v>8500</v>
      </c>
      <c r="T133" s="18">
        <f t="shared" si="423"/>
        <v>3400</v>
      </c>
      <c r="U133" s="18">
        <f t="shared" si="424"/>
        <v>2600</v>
      </c>
      <c r="V133" s="18">
        <f t="shared" si="425"/>
        <v>1800</v>
      </c>
      <c r="W133" s="18">
        <f t="shared" si="425"/>
        <v>2</v>
      </c>
      <c r="X133" s="18" t="str">
        <f t="shared" si="426"/>
        <v xml:space="preserve">Các tuyến đường giao thông đấu nối trực tiếp ra </v>
      </c>
      <c r="Y133" s="18" t="str">
        <f t="shared" si="427"/>
        <v>Đường Huỳnh Thúc Kháng</v>
      </c>
      <c r="Z133" s="18" t="str">
        <f t="shared" si="427"/>
        <v xml:space="preserve"> đoạn từ Ngã 5 vòng xoay đường vào cảng Phước An</v>
      </c>
      <c r="AA133" s="18" t="str">
        <f t="shared" si="428"/>
        <v xml:space="preserve"> đến Đường Hùng Vương</v>
      </c>
      <c r="AB133" s="18" t="str">
        <f t="shared" ref="AB133:AE133" si="430">AB126</f>
        <v xml:space="preserve"> đã được đầu tư mặt đường nhựa, bê tông xi măng:
- Có bề rộng từ ≥3m đến &lt;5m, cách đường giao thông &gt;1.000m.
- Có bề rộng &lt;3m, cách đường giao thông &gt;200m.</v>
      </c>
      <c r="AC133" s="18">
        <f t="shared" si="430"/>
        <v>0</v>
      </c>
      <c r="AD133" s="18">
        <f t="shared" si="430"/>
        <v>0</v>
      </c>
      <c r="AE133" s="18">
        <f t="shared" si="430"/>
        <v>0</v>
      </c>
    </row>
    <row r="134" spans="1:31" ht="84.75" customHeight="1" x14ac:dyDescent="0.25">
      <c r="A134" s="56">
        <f t="shared" ref="A134:A192" si="431">A133+1</f>
        <v>131</v>
      </c>
      <c r="B134" s="56" t="str">
        <f t="shared" si="387"/>
        <v>VT2*0,8</v>
      </c>
      <c r="C134" s="450" t="str">
        <f>X134&amp;Y134&amp;Z134&amp;AA134&amp;AB134&amp;"
"&amp;AC134&amp;"
"
&amp;AD134</f>
        <v>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≥5m, cách đường giao thông ≤1.000m.
- Có bề rộng từ ≥3m đến &lt;5m, cách đường giao thông ≤500m.</v>
      </c>
      <c r="D134" s="451"/>
      <c r="E134" s="452"/>
      <c r="F134" s="179">
        <f t="shared" si="411"/>
        <v>2600</v>
      </c>
      <c r="G134" s="222">
        <f t="shared" si="412"/>
        <v>1819.9999999999998</v>
      </c>
      <c r="H134" s="222">
        <f t="shared" si="413"/>
        <v>1560</v>
      </c>
      <c r="I134" s="179">
        <f t="shared" si="414"/>
        <v>3100</v>
      </c>
      <c r="J134" s="222">
        <f t="shared" si="243"/>
        <v>2200</v>
      </c>
      <c r="K134" s="222">
        <f t="shared" si="244"/>
        <v>1900</v>
      </c>
      <c r="L134" s="175">
        <f t="shared" si="415"/>
        <v>1.1923076923076923</v>
      </c>
      <c r="M134" s="397">
        <f t="shared" si="416"/>
        <v>1.2087912087912089</v>
      </c>
      <c r="N134" s="397">
        <f t="shared" si="417"/>
        <v>1.2179487179487178</v>
      </c>
      <c r="O134" s="58">
        <f t="shared" si="418"/>
        <v>6500</v>
      </c>
      <c r="P134" s="58">
        <f t="shared" si="419"/>
        <v>2600</v>
      </c>
      <c r="Q134" s="58">
        <f t="shared" si="420"/>
        <v>2000</v>
      </c>
      <c r="R134" s="58">
        <f t="shared" si="421"/>
        <v>1400</v>
      </c>
      <c r="S134" s="18">
        <f t="shared" si="422"/>
        <v>8500</v>
      </c>
      <c r="T134" s="18">
        <f t="shared" si="423"/>
        <v>3400</v>
      </c>
      <c r="U134" s="18">
        <f t="shared" si="424"/>
        <v>2600</v>
      </c>
      <c r="V134" s="18">
        <f t="shared" si="425"/>
        <v>1800</v>
      </c>
      <c r="W134" s="18">
        <f t="shared" si="425"/>
        <v>2</v>
      </c>
      <c r="X134" s="18" t="str">
        <f t="shared" si="426"/>
        <v xml:space="preserve">Các tuyến đường giao thông không đấu nối trực tiếp và thông ra </v>
      </c>
      <c r="Y134" s="18" t="str">
        <f t="shared" si="427"/>
        <v>Đường Huỳnh Thúc Kháng</v>
      </c>
      <c r="Z134" s="18" t="str">
        <f t="shared" si="427"/>
        <v xml:space="preserve"> đoạn từ Ngã 5 vòng xoay đường vào cảng Phước An</v>
      </c>
      <c r="AA134" s="18" t="str">
        <f t="shared" si="428"/>
        <v xml:space="preserve"> đến Đường Hùng Vương</v>
      </c>
      <c r="AB134" s="18" t="str">
        <f t="shared" ref="AB134:AE134" si="432">AB127</f>
        <v xml:space="preserve"> đã được đầu tư mặt đường nhựa, bê tông xi măng:</v>
      </c>
      <c r="AC134" s="18" t="str">
        <f t="shared" si="432"/>
        <v>- Có bề rộng ≥5m, cách đường giao thông ≤1.000m.</v>
      </c>
      <c r="AD134" s="18" t="str">
        <f t="shared" si="432"/>
        <v>- Có bề rộng từ ≥3m đến &lt;5m, cách đường giao thông ≤500m.</v>
      </c>
      <c r="AE134" s="18">
        <f t="shared" si="432"/>
        <v>0</v>
      </c>
    </row>
    <row r="135" spans="1:31" ht="100.5" customHeight="1" x14ac:dyDescent="0.25">
      <c r="A135" s="56">
        <f t="shared" si="431"/>
        <v>132</v>
      </c>
      <c r="B135" s="56" t="str">
        <f t="shared" si="387"/>
        <v>VT3*0,8</v>
      </c>
      <c r="C135" s="450" t="str">
        <f>X135&amp;Y135&amp;Z135&amp;AA135&amp;AB135&amp;"
"&amp;AC135&amp;"
"
&amp;AD135&amp;"
"&amp;AE135</f>
        <v>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1"/>
      <c r="E135" s="452"/>
      <c r="F135" s="179">
        <f t="shared" si="411"/>
        <v>2000</v>
      </c>
      <c r="G135" s="222">
        <f t="shared" si="412"/>
        <v>1400</v>
      </c>
      <c r="H135" s="222">
        <f t="shared" si="413"/>
        <v>1200</v>
      </c>
      <c r="I135" s="179">
        <f t="shared" si="414"/>
        <v>2300</v>
      </c>
      <c r="J135" s="222">
        <f t="shared" si="243"/>
        <v>1600</v>
      </c>
      <c r="K135" s="222">
        <f t="shared" si="244"/>
        <v>1400</v>
      </c>
      <c r="L135" s="175">
        <f t="shared" si="415"/>
        <v>1.1499999999999999</v>
      </c>
      <c r="M135" s="397">
        <f t="shared" si="416"/>
        <v>1.1428571428571428</v>
      </c>
      <c r="N135" s="397">
        <f t="shared" si="417"/>
        <v>1.1666666666666667</v>
      </c>
      <c r="O135" s="58">
        <f t="shared" si="418"/>
        <v>6500</v>
      </c>
      <c r="P135" s="58">
        <f t="shared" si="419"/>
        <v>2600</v>
      </c>
      <c r="Q135" s="58">
        <f t="shared" si="420"/>
        <v>2000</v>
      </c>
      <c r="R135" s="58">
        <f t="shared" si="421"/>
        <v>1400</v>
      </c>
      <c r="S135" s="18">
        <f t="shared" si="422"/>
        <v>8500</v>
      </c>
      <c r="T135" s="18">
        <f t="shared" si="423"/>
        <v>3400</v>
      </c>
      <c r="U135" s="18">
        <f t="shared" si="424"/>
        <v>2600</v>
      </c>
      <c r="V135" s="18">
        <f t="shared" si="425"/>
        <v>1800</v>
      </c>
      <c r="W135" s="18">
        <f t="shared" si="425"/>
        <v>2</v>
      </c>
      <c r="X135" s="18" t="str">
        <f t="shared" si="426"/>
        <v xml:space="preserve">Các tuyến đường giao thông không đấu nối trực tiếp và thông ra </v>
      </c>
      <c r="Y135" s="18" t="str">
        <f t="shared" si="427"/>
        <v>Đường Huỳnh Thúc Kháng</v>
      </c>
      <c r="Z135" s="18" t="str">
        <f t="shared" si="427"/>
        <v xml:space="preserve"> đoạn từ Ngã 5 vòng xoay đường vào cảng Phước An</v>
      </c>
      <c r="AA135" s="18" t="str">
        <f t="shared" si="428"/>
        <v xml:space="preserve"> đến Đường Hùng Vương</v>
      </c>
      <c r="AB135" s="18" t="str">
        <f t="shared" ref="AB135:AE135" si="433">AB128</f>
        <v xml:space="preserve"> đã được đầu tư mặt đường nhựa, bê tông xi măng:</v>
      </c>
      <c r="AC135" s="18" t="str">
        <f t="shared" si="433"/>
        <v>- Có bề rộng ≥5m, cách đường giao thông &gt;1.000m.</v>
      </c>
      <c r="AD135" s="18" t="str">
        <f t="shared" si="433"/>
        <v>- Có bề rộng từ ≥3m đến &lt;5m, cách đường giao thông từ &gt;500m đến ≤1.000m.</v>
      </c>
      <c r="AE135" s="18" t="str">
        <f t="shared" si="433"/>
        <v>- Có bề rộng &lt;3m, cách đường giao thông ≤200m.</v>
      </c>
    </row>
    <row r="136" spans="1:31" ht="94.5" x14ac:dyDescent="0.25">
      <c r="A136" s="56">
        <f t="shared" si="431"/>
        <v>133</v>
      </c>
      <c r="B136" s="56" t="str">
        <f t="shared" si="387"/>
        <v>VT4*0,8</v>
      </c>
      <c r="C136" s="450" t="str">
        <f>X136&amp;Y136&amp;Z136&amp;AA136&amp;AB136</f>
        <v>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từ ≥3m đến &lt;5m, cách đường giao thông &gt;1.000m.
- Có bề rộng &lt;3m, cách đường giao thông &gt;200m.</v>
      </c>
      <c r="D136" s="451"/>
      <c r="E136" s="452"/>
      <c r="F136" s="179">
        <f t="shared" si="411"/>
        <v>1400</v>
      </c>
      <c r="G136" s="222">
        <f t="shared" si="412"/>
        <v>979.99999999999989</v>
      </c>
      <c r="H136" s="222">
        <f t="shared" si="413"/>
        <v>840</v>
      </c>
      <c r="I136" s="179">
        <f t="shared" si="414"/>
        <v>1600</v>
      </c>
      <c r="J136" s="222">
        <f t="shared" si="243"/>
        <v>1100</v>
      </c>
      <c r="K136" s="222">
        <f t="shared" si="244"/>
        <v>960</v>
      </c>
      <c r="L136" s="175">
        <f t="shared" si="415"/>
        <v>1.1428571428571428</v>
      </c>
      <c r="M136" s="397">
        <f t="shared" si="416"/>
        <v>1.1224489795918369</v>
      </c>
      <c r="N136" s="397">
        <f t="shared" si="417"/>
        <v>1.1428571428571428</v>
      </c>
      <c r="O136" s="58">
        <f t="shared" si="418"/>
        <v>6500</v>
      </c>
      <c r="P136" s="58">
        <f t="shared" si="419"/>
        <v>2600</v>
      </c>
      <c r="Q136" s="58">
        <f t="shared" si="420"/>
        <v>2000</v>
      </c>
      <c r="R136" s="58">
        <f t="shared" si="421"/>
        <v>1400</v>
      </c>
      <c r="S136" s="18">
        <f t="shared" si="422"/>
        <v>8500</v>
      </c>
      <c r="T136" s="18">
        <f t="shared" si="423"/>
        <v>3400</v>
      </c>
      <c r="U136" s="18">
        <f t="shared" si="424"/>
        <v>2600</v>
      </c>
      <c r="V136" s="18">
        <f t="shared" si="425"/>
        <v>1800</v>
      </c>
      <c r="W136" s="18">
        <f t="shared" si="425"/>
        <v>2</v>
      </c>
      <c r="X136" s="18" t="str">
        <f t="shared" si="426"/>
        <v xml:space="preserve">Các tuyến đường giao thông không đấu nối trực tiếp và thông ra </v>
      </c>
      <c r="Y136" s="18" t="str">
        <f t="shared" si="427"/>
        <v>Đường Huỳnh Thúc Kháng</v>
      </c>
      <c r="Z136" s="18" t="str">
        <f t="shared" si="427"/>
        <v xml:space="preserve"> đoạn từ Ngã 5 vòng xoay đường vào cảng Phước An</v>
      </c>
      <c r="AA136" s="18" t="str">
        <f t="shared" si="428"/>
        <v xml:space="preserve"> đến Đường Hùng Vương</v>
      </c>
      <c r="AB136" s="18" t="str">
        <f t="shared" ref="AB136:AE136" si="434">AB129</f>
        <v xml:space="preserve"> đã được đầu tư mặt đường nhựa, bê tông xi măng:
- Có bề rộng từ ≥3m đến &lt;5m, cách đường giao thông &gt;1.000m.
- Có bề rộng &lt;3m, cách đường giao thông &gt;200m.</v>
      </c>
      <c r="AC136" s="18">
        <f t="shared" si="434"/>
        <v>0</v>
      </c>
      <c r="AD136" s="18">
        <f t="shared" si="434"/>
        <v>0</v>
      </c>
      <c r="AE136" s="18">
        <f t="shared" si="434"/>
        <v>0</v>
      </c>
    </row>
    <row r="137" spans="1:31" ht="31.5" customHeight="1" x14ac:dyDescent="0.25">
      <c r="A137" s="56">
        <f t="shared" si="431"/>
        <v>134</v>
      </c>
      <c r="B137" s="56" t="str">
        <f>'Đầu vào (2)'!G134</f>
        <v>NT1NT1</v>
      </c>
      <c r="C137" s="57" t="str">
        <f>'Đầu vào (2)'!H134</f>
        <v>Đường Lê Hồng Phong</v>
      </c>
      <c r="D137" s="57" t="str">
        <f>'Đầu vào (2)'!I134</f>
        <v>Đường Nguyễn Hữu Cảnh</v>
      </c>
      <c r="E137" s="57" t="str">
        <f>'Đầu vào (2)'!K134</f>
        <v>Đường Nguyễn Thị Chơn</v>
      </c>
      <c r="F137" s="255">
        <f>O137</f>
        <v>6500</v>
      </c>
      <c r="G137" s="255">
        <f>F137*0.7</f>
        <v>4550</v>
      </c>
      <c r="H137" s="255">
        <f>F137*0.6</f>
        <v>3900</v>
      </c>
      <c r="I137" s="255">
        <f>S137</f>
        <v>6800</v>
      </c>
      <c r="J137" s="222">
        <f t="shared" si="243"/>
        <v>4800</v>
      </c>
      <c r="K137" s="222">
        <f t="shared" si="244"/>
        <v>4100</v>
      </c>
      <c r="L137" s="256">
        <f>I137/F137</f>
        <v>1.0461538461538462</v>
      </c>
      <c r="M137" s="393">
        <f>J137/G137</f>
        <v>1.054945054945055</v>
      </c>
      <c r="N137" s="393">
        <f>K137/H137</f>
        <v>1.0512820512820513</v>
      </c>
      <c r="O137" s="58">
        <f>'Đầu vào (2)'!L134</f>
        <v>6500</v>
      </c>
      <c r="P137" s="58">
        <f>'Đầu vào (2)'!M134</f>
        <v>2600</v>
      </c>
      <c r="Q137" s="58">
        <f>'Đầu vào (2)'!N134</f>
        <v>2000</v>
      </c>
      <c r="R137" s="58">
        <f>'Đầu vào (2)'!O134</f>
        <v>1400</v>
      </c>
      <c r="S137" s="18">
        <f>VLOOKUP(B137,'[1]Giá đề xuất ODT'!$G$11:$AD$2233,21,0)</f>
        <v>6800</v>
      </c>
      <c r="T137" s="18">
        <f>VLOOKUP(B137,'[1]Giá đề xuất ODT'!$G$11:$AD$2233,22,0)</f>
        <v>2900</v>
      </c>
      <c r="U137" s="18">
        <f>VLOOKUP(B137,'[1]Giá đề xuất ODT'!$G$11:$AD$2233,23,0)</f>
        <v>2200</v>
      </c>
      <c r="V137" s="18">
        <f>VLOOKUP(B137,'[1]Giá đề xuất ODT'!$G$11:$AD$2233,24,0)</f>
        <v>1600</v>
      </c>
      <c r="W137" s="18">
        <v>1</v>
      </c>
      <c r="Y137" s="18" t="str">
        <f>C137</f>
        <v>Đường Lê Hồng Phong</v>
      </c>
      <c r="Z137" s="18" t="str">
        <f>" đoạn từ "&amp;D137</f>
        <v xml:space="preserve"> đoạn từ Đường Nguyễn Hữu Cảnh</v>
      </c>
      <c r="AA137" s="18" t="str">
        <f>" đến "&amp;E137</f>
        <v xml:space="preserve"> đến Đường Nguyễn Thị Chơn</v>
      </c>
    </row>
    <row r="138" spans="1:31" ht="84.75" customHeight="1" x14ac:dyDescent="0.25">
      <c r="A138" s="56">
        <f t="shared" si="431"/>
        <v>135</v>
      </c>
      <c r="B138" s="56" t="str">
        <f t="shared" ref="B138:B143" si="435">B124</f>
        <v>VT2</v>
      </c>
      <c r="C138" s="450" t="str">
        <f>X138&amp;Y138&amp;Z138&amp;AA138&amp;AB138&amp;"
"&amp;AC138&amp;"
"
&amp;AD138</f>
        <v>Các tuyến đường giao thông đấu nối trực tiếp ra Đường Lê Hồng Phong đoạn từ Đường Nguyễn Hữu Cảnh đến Đường Nguyễn Thị Chơn đã được đầu tư mặt đường nhựa, bê tông xi măng:
- Có bề rộng ≥5m, cách đường giao thông ≤1.000m.
- Có bề rộng từ ≥3m đến &lt;5m, cách đường giao thông ≤500m.</v>
      </c>
      <c r="D138" s="451"/>
      <c r="E138" s="452"/>
      <c r="F138" s="179">
        <f t="shared" ref="F138:F143" si="436">IF(B138="VT2",P138,IF(B138="VT3",Q138,IF(B138="VT2*0,8",P138,IF(B138="VT3*0,8",Q138,R138))))</f>
        <v>2600</v>
      </c>
      <c r="G138" s="222">
        <f t="shared" ref="G138:G143" si="437">F138*0.7</f>
        <v>1819.9999999999998</v>
      </c>
      <c r="H138" s="222">
        <f t="shared" ref="H138:H143" si="438">F138*0.6</f>
        <v>1560</v>
      </c>
      <c r="I138" s="179">
        <f t="shared" ref="I138:I143" si="439">IF(B138="VT2",T138,IF(B138="VT3",U138,IF(B138="VT4",V138,IF(B138="VT2*0,8",IF(T138*$T$1&lt;1000,ROUND(T138*$T$1,-1),ROUND(T138*$T$1,-2)),IF(B138="VT3*0,8",IF(U138*$T$1&lt;1000,ROUND(U138*$T$1,-1),ROUND(U138*$T$1,-2)),IF(V138*$T$1&lt;1000,ROUND(V138*$T$1,-1),ROUND(V138*$T$1,-2)))))))</f>
        <v>2900</v>
      </c>
      <c r="J138" s="222">
        <f t="shared" si="243"/>
        <v>2000</v>
      </c>
      <c r="K138" s="222">
        <f t="shared" si="244"/>
        <v>1700</v>
      </c>
      <c r="L138" s="175">
        <f t="shared" ref="L138:L143" si="440">I138/F138</f>
        <v>1.1153846153846154</v>
      </c>
      <c r="M138" s="397">
        <f t="shared" ref="M138:M143" si="441">J138/G138</f>
        <v>1.098901098901099</v>
      </c>
      <c r="N138" s="397">
        <f t="shared" ref="N138:N143" si="442">K138/H138</f>
        <v>1.0897435897435896</v>
      </c>
      <c r="O138" s="58">
        <f t="shared" ref="O138:W138" si="443">O137</f>
        <v>6500</v>
      </c>
      <c r="P138" s="58">
        <f t="shared" si="443"/>
        <v>2600</v>
      </c>
      <c r="Q138" s="58">
        <f t="shared" si="443"/>
        <v>2000</v>
      </c>
      <c r="R138" s="58">
        <f t="shared" si="443"/>
        <v>1400</v>
      </c>
      <c r="S138" s="18">
        <f t="shared" si="443"/>
        <v>6800</v>
      </c>
      <c r="T138" s="18">
        <f t="shared" si="443"/>
        <v>2900</v>
      </c>
      <c r="U138" s="18">
        <f t="shared" si="443"/>
        <v>2200</v>
      </c>
      <c r="V138" s="18">
        <f t="shared" si="443"/>
        <v>1600</v>
      </c>
      <c r="W138" s="18">
        <f t="shared" si="443"/>
        <v>1</v>
      </c>
      <c r="X138" s="18" t="str">
        <f t="shared" ref="X138:X143" si="444">X131</f>
        <v xml:space="preserve">Các tuyến đường giao thông đấu nối trực tiếp ra </v>
      </c>
      <c r="Y138" s="18" t="str">
        <f t="shared" ref="Y138:AA138" si="445">Y137</f>
        <v>Đường Lê Hồng Phong</v>
      </c>
      <c r="Z138" s="18" t="str">
        <f t="shared" si="445"/>
        <v xml:space="preserve"> đoạn từ Đường Nguyễn Hữu Cảnh</v>
      </c>
      <c r="AA138" s="18" t="str">
        <f t="shared" si="445"/>
        <v xml:space="preserve"> đến Đường Nguyễn Thị Chơn</v>
      </c>
      <c r="AB138" s="18" t="str">
        <f t="shared" ref="AB138:AE143" si="446">AB124</f>
        <v xml:space="preserve"> đã được đầu tư mặt đường nhựa, bê tông xi măng:</v>
      </c>
      <c r="AC138" s="18" t="str">
        <f t="shared" si="446"/>
        <v>- Có bề rộng ≥5m, cách đường giao thông ≤1.000m.</v>
      </c>
      <c r="AD138" s="18" t="str">
        <f t="shared" si="446"/>
        <v>- Có bề rộng từ ≥3m đến &lt;5m, cách đường giao thông ≤500m.</v>
      </c>
      <c r="AE138" s="18">
        <f t="shared" si="446"/>
        <v>0</v>
      </c>
    </row>
    <row r="139" spans="1:31" ht="100.5" customHeight="1" x14ac:dyDescent="0.25">
      <c r="A139" s="56">
        <f t="shared" si="431"/>
        <v>136</v>
      </c>
      <c r="B139" s="56" t="str">
        <f t="shared" si="435"/>
        <v>VT3</v>
      </c>
      <c r="C139" s="450" t="str">
        <f>X139&amp;Y139&amp;Z139&amp;AA139&amp;AB139&amp;"
"&amp;AC139&amp;"
"&amp;AD139&amp;"
"&amp;AE139</f>
        <v>Các tuyến đường giao thông đấu nối trực tiếp ra Đường Lê Hồng Phong đoạn từ Đường Nguyễn Hữu Cảnh đến Đường Nguyễn Thị Chơn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51"/>
      <c r="E139" s="452"/>
      <c r="F139" s="179">
        <f t="shared" si="436"/>
        <v>2000</v>
      </c>
      <c r="G139" s="222">
        <f t="shared" si="437"/>
        <v>1400</v>
      </c>
      <c r="H139" s="222">
        <f t="shared" si="438"/>
        <v>1200</v>
      </c>
      <c r="I139" s="179">
        <f t="shared" si="439"/>
        <v>2200</v>
      </c>
      <c r="J139" s="222">
        <f t="shared" si="243"/>
        <v>1500</v>
      </c>
      <c r="K139" s="222">
        <f t="shared" si="244"/>
        <v>1300</v>
      </c>
      <c r="L139" s="175">
        <f t="shared" si="440"/>
        <v>1.1000000000000001</v>
      </c>
      <c r="M139" s="397">
        <f t="shared" si="441"/>
        <v>1.0714285714285714</v>
      </c>
      <c r="N139" s="397">
        <f t="shared" si="442"/>
        <v>1.0833333333333333</v>
      </c>
      <c r="O139" s="58">
        <f t="shared" ref="O139:W139" si="447">O138</f>
        <v>6500</v>
      </c>
      <c r="P139" s="58">
        <f t="shared" si="447"/>
        <v>2600</v>
      </c>
      <c r="Q139" s="58">
        <f t="shared" si="447"/>
        <v>2000</v>
      </c>
      <c r="R139" s="58">
        <f t="shared" si="447"/>
        <v>1400</v>
      </c>
      <c r="S139" s="18">
        <f t="shared" si="447"/>
        <v>6800</v>
      </c>
      <c r="T139" s="18">
        <f t="shared" si="447"/>
        <v>2900</v>
      </c>
      <c r="U139" s="18">
        <f t="shared" si="447"/>
        <v>2200</v>
      </c>
      <c r="V139" s="18">
        <f t="shared" si="447"/>
        <v>1600</v>
      </c>
      <c r="W139" s="18">
        <f t="shared" si="447"/>
        <v>1</v>
      </c>
      <c r="X139" s="18" t="str">
        <f t="shared" si="444"/>
        <v xml:space="preserve">Các tuyến đường giao thông đấu nối trực tiếp ra </v>
      </c>
      <c r="Y139" s="18" t="str">
        <f t="shared" ref="Y139:AA139" si="448">Y138</f>
        <v>Đường Lê Hồng Phong</v>
      </c>
      <c r="Z139" s="18" t="str">
        <f t="shared" si="448"/>
        <v xml:space="preserve"> đoạn từ Đường Nguyễn Hữu Cảnh</v>
      </c>
      <c r="AA139" s="18" t="str">
        <f t="shared" si="448"/>
        <v xml:space="preserve"> đến Đường Nguyễn Thị Chơn</v>
      </c>
      <c r="AB139" s="18" t="str">
        <f t="shared" si="446"/>
        <v xml:space="preserve"> đã được đầu tư mặt đường nhựa, bê tông xi măng:</v>
      </c>
      <c r="AC139" s="18" t="str">
        <f t="shared" si="446"/>
        <v>- Có bề rộng ≥5m, cách đường giao thông &gt;1.000m.</v>
      </c>
      <c r="AD139" s="18" t="str">
        <f t="shared" si="446"/>
        <v>- Có bề rộng từ ≥3m đến &lt;5m, cách đường giao thông từ &gt;500m đến ≤1.000m.</v>
      </c>
      <c r="AE139" s="18" t="str">
        <f t="shared" si="446"/>
        <v>- Có bề rộng &lt;3m, cách đường giao thông ≤200m.</v>
      </c>
    </row>
    <row r="140" spans="1:31" ht="94.5" x14ac:dyDescent="0.25">
      <c r="A140" s="56">
        <f t="shared" si="431"/>
        <v>137</v>
      </c>
      <c r="B140" s="56" t="str">
        <f t="shared" si="435"/>
        <v>VT4</v>
      </c>
      <c r="C140" s="450" t="str">
        <f>X140&amp;Y140&amp;Z140&amp;AA140&amp;AB140</f>
        <v>Các tuyến đường giao thông đấu nối trực tiếp ra Đường Lê Hồng Phong đoạn từ Đường Nguyễn Hữu Cảnh đến Đường Nguyễn Thị Chơn đã được đầu tư mặt đường nhựa, bê tông xi măng:
- Có bề rộng từ ≥3m đến &lt;5m, cách đường giao thông &gt;1.000m.
- Có bề rộng &lt;3m, cách đường giao thông &gt;200m.</v>
      </c>
      <c r="D140" s="451"/>
      <c r="E140" s="452"/>
      <c r="F140" s="179">
        <f t="shared" si="436"/>
        <v>1400</v>
      </c>
      <c r="G140" s="222">
        <f t="shared" si="437"/>
        <v>979.99999999999989</v>
      </c>
      <c r="H140" s="222">
        <f t="shared" si="438"/>
        <v>840</v>
      </c>
      <c r="I140" s="179">
        <f t="shared" si="439"/>
        <v>1600</v>
      </c>
      <c r="J140" s="222">
        <f t="shared" ref="J140:J192" si="449">IF(I140*0.7&lt;1000,ROUND(I140*0.7,-1),ROUND(I140*0.7,-2))</f>
        <v>1100</v>
      </c>
      <c r="K140" s="222">
        <f t="shared" ref="K140:K192" si="450">IF(I140*0.6&lt;1000,ROUND(I140*0.6,-1),ROUND(I140*0.6,-2))</f>
        <v>960</v>
      </c>
      <c r="L140" s="175">
        <f t="shared" si="440"/>
        <v>1.1428571428571428</v>
      </c>
      <c r="M140" s="397">
        <f t="shared" si="441"/>
        <v>1.1224489795918369</v>
      </c>
      <c r="N140" s="397">
        <f t="shared" si="442"/>
        <v>1.1428571428571428</v>
      </c>
      <c r="O140" s="58">
        <f t="shared" ref="O140:W140" si="451">O139</f>
        <v>6500</v>
      </c>
      <c r="P140" s="58">
        <f t="shared" si="451"/>
        <v>2600</v>
      </c>
      <c r="Q140" s="58">
        <f t="shared" si="451"/>
        <v>2000</v>
      </c>
      <c r="R140" s="58">
        <f t="shared" si="451"/>
        <v>1400</v>
      </c>
      <c r="S140" s="18">
        <f t="shared" si="451"/>
        <v>6800</v>
      </c>
      <c r="T140" s="18">
        <f t="shared" si="451"/>
        <v>2900</v>
      </c>
      <c r="U140" s="18">
        <f t="shared" si="451"/>
        <v>2200</v>
      </c>
      <c r="V140" s="18">
        <f t="shared" si="451"/>
        <v>1600</v>
      </c>
      <c r="W140" s="18">
        <f t="shared" si="451"/>
        <v>1</v>
      </c>
      <c r="X140" s="18" t="str">
        <f t="shared" si="444"/>
        <v xml:space="preserve">Các tuyến đường giao thông đấu nối trực tiếp ra </v>
      </c>
      <c r="Y140" s="18" t="str">
        <f t="shared" ref="Y140:AA140" si="452">Y139</f>
        <v>Đường Lê Hồng Phong</v>
      </c>
      <c r="Z140" s="18" t="str">
        <f t="shared" si="452"/>
        <v xml:space="preserve"> đoạn từ Đường Nguyễn Hữu Cảnh</v>
      </c>
      <c r="AA140" s="18" t="str">
        <f t="shared" si="452"/>
        <v xml:space="preserve"> đến Đường Nguyễn Thị Chơn</v>
      </c>
      <c r="AB140" s="18" t="str">
        <f t="shared" si="446"/>
        <v xml:space="preserve"> đã được đầu tư mặt đường nhựa, bê tông xi măng:
- Có bề rộng từ ≥3m đến &lt;5m, cách đường giao thông &gt;1.000m.
- Có bề rộng &lt;3m, cách đường giao thông &gt;200m.</v>
      </c>
      <c r="AC140" s="18">
        <f t="shared" si="446"/>
        <v>0</v>
      </c>
      <c r="AD140" s="18">
        <f t="shared" si="446"/>
        <v>0</v>
      </c>
      <c r="AE140" s="18">
        <f t="shared" si="446"/>
        <v>0</v>
      </c>
    </row>
    <row r="141" spans="1:31" ht="84.75" customHeight="1" x14ac:dyDescent="0.25">
      <c r="A141" s="56">
        <f t="shared" si="431"/>
        <v>138</v>
      </c>
      <c r="B141" s="56" t="str">
        <f t="shared" si="435"/>
        <v>VT2*0,8</v>
      </c>
      <c r="C141" s="450" t="str">
        <f>X141&amp;Y141&amp;Z141&amp;AA141&amp;AB141&amp;"
"&amp;AC141&amp;"
"
&amp;AD141</f>
        <v>Các tuyến đường giao thông không đấu nối trực tiếp và thông ra Đường Lê Hồng Phong đoạn từ Đường Nguyễn Hữu Cảnh đến Đường Nguyễn Thị Chơn đã được đầu tư mặt đường nhựa, bê tông xi măng:
- Có bề rộng ≥5m, cách đường giao thông ≤1.000m.
- Có bề rộng từ ≥3m đến &lt;5m, cách đường giao thông ≤500m.</v>
      </c>
      <c r="D141" s="451"/>
      <c r="E141" s="452"/>
      <c r="F141" s="179">
        <f t="shared" si="436"/>
        <v>2600</v>
      </c>
      <c r="G141" s="222">
        <f t="shared" si="437"/>
        <v>1819.9999999999998</v>
      </c>
      <c r="H141" s="222">
        <f t="shared" si="438"/>
        <v>1560</v>
      </c>
      <c r="I141" s="179">
        <f t="shared" si="439"/>
        <v>2600</v>
      </c>
      <c r="J141" s="222">
        <f t="shared" si="449"/>
        <v>1800</v>
      </c>
      <c r="K141" s="222">
        <f t="shared" si="450"/>
        <v>1600</v>
      </c>
      <c r="L141" s="175">
        <f t="shared" si="440"/>
        <v>1</v>
      </c>
      <c r="M141" s="397">
        <f t="shared" si="441"/>
        <v>0.98901098901098916</v>
      </c>
      <c r="N141" s="397">
        <f t="shared" si="442"/>
        <v>1.0256410256410255</v>
      </c>
      <c r="O141" s="58">
        <f t="shared" ref="O141:W141" si="453">O140</f>
        <v>6500</v>
      </c>
      <c r="P141" s="58">
        <f t="shared" si="453"/>
        <v>2600</v>
      </c>
      <c r="Q141" s="58">
        <f t="shared" si="453"/>
        <v>2000</v>
      </c>
      <c r="R141" s="58">
        <f t="shared" si="453"/>
        <v>1400</v>
      </c>
      <c r="S141" s="18">
        <f t="shared" si="453"/>
        <v>6800</v>
      </c>
      <c r="T141" s="18">
        <f t="shared" si="453"/>
        <v>2900</v>
      </c>
      <c r="U141" s="18">
        <f t="shared" si="453"/>
        <v>2200</v>
      </c>
      <c r="V141" s="18">
        <f t="shared" si="453"/>
        <v>1600</v>
      </c>
      <c r="W141" s="18">
        <f t="shared" si="453"/>
        <v>1</v>
      </c>
      <c r="X141" s="18" t="str">
        <f t="shared" si="444"/>
        <v xml:space="preserve">Các tuyến đường giao thông không đấu nối trực tiếp và thông ra </v>
      </c>
      <c r="Y141" s="18" t="str">
        <f t="shared" ref="Y141:AA141" si="454">Y140</f>
        <v>Đường Lê Hồng Phong</v>
      </c>
      <c r="Z141" s="18" t="str">
        <f t="shared" si="454"/>
        <v xml:space="preserve"> đoạn từ Đường Nguyễn Hữu Cảnh</v>
      </c>
      <c r="AA141" s="18" t="str">
        <f t="shared" si="454"/>
        <v xml:space="preserve"> đến Đường Nguyễn Thị Chơn</v>
      </c>
      <c r="AB141" s="18" t="str">
        <f t="shared" si="446"/>
        <v xml:space="preserve"> đã được đầu tư mặt đường nhựa, bê tông xi măng:</v>
      </c>
      <c r="AC141" s="18" t="str">
        <f t="shared" si="446"/>
        <v>- Có bề rộng ≥5m, cách đường giao thông ≤1.000m.</v>
      </c>
      <c r="AD141" s="18" t="str">
        <f t="shared" si="446"/>
        <v>- Có bề rộng từ ≥3m đến &lt;5m, cách đường giao thông ≤500m.</v>
      </c>
      <c r="AE141" s="18">
        <f t="shared" si="446"/>
        <v>0</v>
      </c>
    </row>
    <row r="142" spans="1:31" ht="100.5" customHeight="1" x14ac:dyDescent="0.25">
      <c r="A142" s="56">
        <f t="shared" si="431"/>
        <v>139</v>
      </c>
      <c r="B142" s="56" t="str">
        <f t="shared" si="435"/>
        <v>VT3*0,8</v>
      </c>
      <c r="C142" s="450" t="str">
        <f>X142&amp;Y142&amp;Z142&amp;AA142&amp;AB142&amp;"
"&amp;AC142&amp;"
"
&amp;AD142&amp;"
"&amp;AE142</f>
        <v>Các tuyến đường giao thông không đấu nối trực tiếp và thông ra Đường Lê Hồng Phong đoạn từ Đường Nguyễn Hữu Cảnh đến Đường Nguyễn Thị Chơn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51"/>
      <c r="E142" s="452"/>
      <c r="F142" s="179">
        <f t="shared" si="436"/>
        <v>2000</v>
      </c>
      <c r="G142" s="222">
        <f t="shared" si="437"/>
        <v>1400</v>
      </c>
      <c r="H142" s="222">
        <f t="shared" si="438"/>
        <v>1200</v>
      </c>
      <c r="I142" s="179">
        <f t="shared" si="439"/>
        <v>2000</v>
      </c>
      <c r="J142" s="222">
        <f t="shared" si="449"/>
        <v>1400</v>
      </c>
      <c r="K142" s="222">
        <f t="shared" si="450"/>
        <v>1200</v>
      </c>
      <c r="L142" s="175">
        <f t="shared" si="440"/>
        <v>1</v>
      </c>
      <c r="M142" s="397">
        <f t="shared" si="441"/>
        <v>1</v>
      </c>
      <c r="N142" s="397">
        <f t="shared" si="442"/>
        <v>1</v>
      </c>
      <c r="O142" s="58">
        <f t="shared" ref="O142:W142" si="455">O141</f>
        <v>6500</v>
      </c>
      <c r="P142" s="58">
        <f t="shared" si="455"/>
        <v>2600</v>
      </c>
      <c r="Q142" s="58">
        <f t="shared" si="455"/>
        <v>2000</v>
      </c>
      <c r="R142" s="58">
        <f t="shared" si="455"/>
        <v>1400</v>
      </c>
      <c r="S142" s="18">
        <f t="shared" si="455"/>
        <v>6800</v>
      </c>
      <c r="T142" s="18">
        <f t="shared" si="455"/>
        <v>2900</v>
      </c>
      <c r="U142" s="18">
        <f t="shared" si="455"/>
        <v>2200</v>
      </c>
      <c r="V142" s="18">
        <f t="shared" si="455"/>
        <v>1600</v>
      </c>
      <c r="W142" s="18">
        <f t="shared" si="455"/>
        <v>1</v>
      </c>
      <c r="X142" s="18" t="str">
        <f t="shared" si="444"/>
        <v xml:space="preserve">Các tuyến đường giao thông không đấu nối trực tiếp và thông ra </v>
      </c>
      <c r="Y142" s="18" t="str">
        <f t="shared" ref="Y142:AA142" si="456">Y141</f>
        <v>Đường Lê Hồng Phong</v>
      </c>
      <c r="Z142" s="18" t="str">
        <f t="shared" si="456"/>
        <v xml:space="preserve"> đoạn từ Đường Nguyễn Hữu Cảnh</v>
      </c>
      <c r="AA142" s="18" t="str">
        <f t="shared" si="456"/>
        <v xml:space="preserve"> đến Đường Nguyễn Thị Chơn</v>
      </c>
      <c r="AB142" s="18" t="str">
        <f t="shared" si="446"/>
        <v xml:space="preserve"> đã được đầu tư mặt đường nhựa, bê tông xi măng:</v>
      </c>
      <c r="AC142" s="18" t="str">
        <f t="shared" si="446"/>
        <v>- Có bề rộng ≥5m, cách đường giao thông &gt;1.000m.</v>
      </c>
      <c r="AD142" s="18" t="str">
        <f t="shared" si="446"/>
        <v>- Có bề rộng từ ≥3m đến &lt;5m, cách đường giao thông từ &gt;500m đến ≤1.000m.</v>
      </c>
      <c r="AE142" s="18" t="str">
        <f t="shared" si="446"/>
        <v>- Có bề rộng &lt;3m, cách đường giao thông ≤200m.</v>
      </c>
    </row>
    <row r="143" spans="1:31" ht="94.5" x14ac:dyDescent="0.25">
      <c r="A143" s="56">
        <f t="shared" si="431"/>
        <v>140</v>
      </c>
      <c r="B143" s="56" t="str">
        <f t="shared" si="435"/>
        <v>VT4*0,8</v>
      </c>
      <c r="C143" s="450" t="str">
        <f>X143&amp;Y143&amp;Z143&amp;AA143&amp;AB143</f>
        <v>Các tuyến đường giao thông không đấu nối trực tiếp và thông ra Đường Lê Hồng Phong đoạn từ Đường Nguyễn Hữu Cảnh đến Đường Nguyễn Thị Chơn đã được đầu tư mặt đường nhựa, bê tông xi măng:
- Có bề rộng từ ≥3m đến &lt;5m, cách đường giao thông &gt;1.000m.
- Có bề rộng &lt;3m, cách đường giao thông &gt;200m.</v>
      </c>
      <c r="D143" s="451"/>
      <c r="E143" s="452"/>
      <c r="F143" s="179">
        <f t="shared" si="436"/>
        <v>1400</v>
      </c>
      <c r="G143" s="222">
        <f t="shared" si="437"/>
        <v>979.99999999999989</v>
      </c>
      <c r="H143" s="222">
        <f t="shared" si="438"/>
        <v>840</v>
      </c>
      <c r="I143" s="179">
        <f t="shared" si="439"/>
        <v>1400</v>
      </c>
      <c r="J143" s="222">
        <f t="shared" si="449"/>
        <v>980</v>
      </c>
      <c r="K143" s="222">
        <f t="shared" si="450"/>
        <v>840</v>
      </c>
      <c r="L143" s="175">
        <f t="shared" si="440"/>
        <v>1</v>
      </c>
      <c r="M143" s="397">
        <f t="shared" si="441"/>
        <v>1.0000000000000002</v>
      </c>
      <c r="N143" s="397">
        <f t="shared" si="442"/>
        <v>1</v>
      </c>
      <c r="O143" s="58">
        <f t="shared" ref="O143:W143" si="457">O142</f>
        <v>6500</v>
      </c>
      <c r="P143" s="58">
        <f t="shared" si="457"/>
        <v>2600</v>
      </c>
      <c r="Q143" s="58">
        <f t="shared" si="457"/>
        <v>2000</v>
      </c>
      <c r="R143" s="58">
        <f t="shared" si="457"/>
        <v>1400</v>
      </c>
      <c r="S143" s="18">
        <f t="shared" si="457"/>
        <v>6800</v>
      </c>
      <c r="T143" s="18">
        <f t="shared" si="457"/>
        <v>2900</v>
      </c>
      <c r="U143" s="18">
        <f t="shared" si="457"/>
        <v>2200</v>
      </c>
      <c r="V143" s="18">
        <f t="shared" si="457"/>
        <v>1600</v>
      </c>
      <c r="W143" s="18">
        <f t="shared" si="457"/>
        <v>1</v>
      </c>
      <c r="X143" s="18" t="str">
        <f t="shared" si="444"/>
        <v xml:space="preserve">Các tuyến đường giao thông không đấu nối trực tiếp và thông ra </v>
      </c>
      <c r="Y143" s="18" t="str">
        <f t="shared" ref="Y143:AA143" si="458">Y142</f>
        <v>Đường Lê Hồng Phong</v>
      </c>
      <c r="Z143" s="18" t="str">
        <f t="shared" si="458"/>
        <v xml:space="preserve"> đoạn từ Đường Nguyễn Hữu Cảnh</v>
      </c>
      <c r="AA143" s="18" t="str">
        <f t="shared" si="458"/>
        <v xml:space="preserve"> đến Đường Nguyễn Thị Chơn</v>
      </c>
      <c r="AB143" s="18" t="str">
        <f t="shared" si="446"/>
        <v xml:space="preserve"> đã được đầu tư mặt đường nhựa, bê tông xi măng:
- Có bề rộng từ ≥3m đến &lt;5m, cách đường giao thông &gt;1.000m.
- Có bề rộng &lt;3m, cách đường giao thông &gt;200m.</v>
      </c>
      <c r="AC143" s="18">
        <f t="shared" si="446"/>
        <v>0</v>
      </c>
      <c r="AD143" s="18">
        <f t="shared" si="446"/>
        <v>0</v>
      </c>
      <c r="AE143" s="18">
        <f t="shared" si="446"/>
        <v>0</v>
      </c>
    </row>
    <row r="144" spans="1:31" ht="31.5" customHeight="1" x14ac:dyDescent="0.25">
      <c r="A144" s="56">
        <f t="shared" si="431"/>
        <v>141</v>
      </c>
      <c r="B144" s="56" t="str">
        <f>'Đầu vào (2)'!G141</f>
        <v>bs</v>
      </c>
      <c r="C144" s="57" t="str">
        <f>'Đầu vào (2)'!H141</f>
        <v>Đường Lê Hồng Phong</v>
      </c>
      <c r="D144" s="57" t="str">
        <f>'Đầu vào (2)'!I141</f>
        <v>Đường Nguyễn Thị Chơn</v>
      </c>
      <c r="E144" s="57" t="str">
        <f>'Đầu vào (2)'!K141</f>
        <v>Đường D15 khu dân cư HUD Nhơn Trạch</v>
      </c>
      <c r="F144" s="255">
        <f>O144</f>
        <v>6500</v>
      </c>
      <c r="G144" s="255">
        <f>F144*0.7</f>
        <v>4550</v>
      </c>
      <c r="H144" s="255">
        <f>F144*0.6</f>
        <v>3900</v>
      </c>
      <c r="I144" s="255">
        <f>S144</f>
        <v>6500</v>
      </c>
      <c r="J144" s="222">
        <f t="shared" si="449"/>
        <v>4600</v>
      </c>
      <c r="K144" s="222">
        <f t="shared" si="450"/>
        <v>3900</v>
      </c>
      <c r="L144" s="256">
        <f>I144/F144</f>
        <v>1</v>
      </c>
      <c r="M144" s="393">
        <f>J144/G144</f>
        <v>1.0109890109890109</v>
      </c>
      <c r="N144" s="393">
        <f>K144/H144</f>
        <v>1</v>
      </c>
      <c r="O144" s="58">
        <f>'Đầu vào (2)'!L141</f>
        <v>6500</v>
      </c>
      <c r="P144" s="58">
        <f>'Đầu vào (2)'!M141</f>
        <v>2600</v>
      </c>
      <c r="Q144" s="58">
        <f>'Đầu vào (2)'!N141</f>
        <v>2000</v>
      </c>
      <c r="R144" s="58">
        <f>'Đầu vào (2)'!O141</f>
        <v>1400</v>
      </c>
      <c r="S144" s="84">
        <f>O144</f>
        <v>6500</v>
      </c>
      <c r="T144" s="18">
        <f>T74</f>
        <v>2900</v>
      </c>
      <c r="U144" s="18">
        <f>U74</f>
        <v>2400</v>
      </c>
      <c r="V144" s="18">
        <f>V74</f>
        <v>1600</v>
      </c>
      <c r="W144" s="18">
        <v>1</v>
      </c>
      <c r="Y144" s="18" t="str">
        <f>C144</f>
        <v>Đường Lê Hồng Phong</v>
      </c>
      <c r="Z144" s="18" t="str">
        <f>" đoạn từ "&amp;D144</f>
        <v xml:space="preserve"> đoạn từ Đường Nguyễn Thị Chơn</v>
      </c>
      <c r="AA144" s="18" t="str">
        <f>" đến "&amp;E144</f>
        <v xml:space="preserve"> đến Đường D15 khu dân cư HUD Nhơn Trạch</v>
      </c>
    </row>
    <row r="145" spans="1:31" ht="84.75" customHeight="1" x14ac:dyDescent="0.25">
      <c r="A145" s="56">
        <f t="shared" si="431"/>
        <v>142</v>
      </c>
      <c r="B145" s="56" t="str">
        <f t="shared" ref="B145:B150" si="459">B131</f>
        <v>VT2</v>
      </c>
      <c r="C145" s="450" t="str">
        <f>X145&amp;Y145&amp;Z145&amp;AA145&amp;AB145&amp;"
"&amp;AC145&amp;"
"
&amp;AD145</f>
        <v>Các tuyến đường giao thông đấu nối trực tiếp ra Đường Lê Hồng Phong đoạn từ Đường Nguyễn Thị Chơn đến Đường D15 khu dân cư HUD Nhơn Trạch đã được đầu tư mặt đường nhựa, bê tông xi măng:
- Có bề rộng ≥5m, cách đường giao thông ≤1.000m.
- Có bề rộng từ ≥3m đến &lt;5m, cách đường giao thông ≤500m.</v>
      </c>
      <c r="D145" s="451"/>
      <c r="E145" s="452"/>
      <c r="F145" s="179">
        <f t="shared" ref="F145:F150" si="460">IF(B145="VT2",P145,IF(B145="VT3",Q145,IF(B145="VT2*0,8",P145,IF(B145="VT3*0,8",Q145,R145))))</f>
        <v>2600</v>
      </c>
      <c r="G145" s="222">
        <f t="shared" ref="G145:G150" si="461">F145*0.7</f>
        <v>1819.9999999999998</v>
      </c>
      <c r="H145" s="222">
        <f t="shared" ref="H145:H150" si="462">F145*0.6</f>
        <v>1560</v>
      </c>
      <c r="I145" s="179">
        <f t="shared" ref="I145:I150" si="463">IF(B145="VT2",T145,IF(B145="VT3",U145,IF(B145="VT4",V145,IF(B145="VT2*0,8",IF(T145*$T$1&lt;1000,ROUND(T145*$T$1,-1),ROUND(T145*$T$1,-2)),IF(B145="VT3*0,8",IF(U145*$T$1&lt;1000,ROUND(U145*$T$1,-1),ROUND(U145*$T$1,-2)),IF(V145*$T$1&lt;1000,ROUND(V145*$T$1,-1),ROUND(V145*$T$1,-2)))))))</f>
        <v>2900</v>
      </c>
      <c r="J145" s="222">
        <f t="shared" si="449"/>
        <v>2000</v>
      </c>
      <c r="K145" s="222">
        <f t="shared" si="450"/>
        <v>1700</v>
      </c>
      <c r="L145" s="175">
        <f t="shared" ref="L145:L150" si="464">I145/F145</f>
        <v>1.1153846153846154</v>
      </c>
      <c r="M145" s="397">
        <f t="shared" ref="M145:M150" si="465">J145/G145</f>
        <v>1.098901098901099</v>
      </c>
      <c r="N145" s="397">
        <f t="shared" ref="N145:N150" si="466">K145/H145</f>
        <v>1.0897435897435896</v>
      </c>
      <c r="O145" s="58">
        <f t="shared" ref="O145:W150" si="467">O144</f>
        <v>6500</v>
      </c>
      <c r="P145" s="58">
        <f t="shared" si="467"/>
        <v>2600</v>
      </c>
      <c r="Q145" s="58">
        <f t="shared" si="467"/>
        <v>2000</v>
      </c>
      <c r="R145" s="58">
        <f t="shared" si="467"/>
        <v>1400</v>
      </c>
      <c r="S145" s="18">
        <f t="shared" si="467"/>
        <v>6500</v>
      </c>
      <c r="T145" s="18">
        <f t="shared" si="467"/>
        <v>2900</v>
      </c>
      <c r="U145" s="18">
        <f t="shared" si="467"/>
        <v>2400</v>
      </c>
      <c r="V145" s="18">
        <f t="shared" si="467"/>
        <v>1600</v>
      </c>
      <c r="W145" s="18">
        <f t="shared" si="467"/>
        <v>1</v>
      </c>
      <c r="X145" s="18" t="str">
        <f t="shared" ref="X145:X150" si="468">X138</f>
        <v xml:space="preserve">Các tuyến đường giao thông đấu nối trực tiếp ra </v>
      </c>
      <c r="Y145" s="18" t="str">
        <f t="shared" ref="Y145:AA150" si="469">Y144</f>
        <v>Đường Lê Hồng Phong</v>
      </c>
      <c r="Z145" s="18" t="str">
        <f t="shared" si="469"/>
        <v xml:space="preserve"> đoạn từ Đường Nguyễn Thị Chơn</v>
      </c>
      <c r="AA145" s="18" t="str">
        <f t="shared" si="469"/>
        <v xml:space="preserve"> đến Đường D15 khu dân cư HUD Nhơn Trạch</v>
      </c>
      <c r="AB145" s="18" t="str">
        <f t="shared" ref="AB145:AE150" si="470">AB131</f>
        <v xml:space="preserve"> đã được đầu tư mặt đường nhựa, bê tông xi măng:</v>
      </c>
      <c r="AC145" s="18" t="str">
        <f t="shared" si="470"/>
        <v>- Có bề rộng ≥5m, cách đường giao thông ≤1.000m.</v>
      </c>
      <c r="AD145" s="18" t="str">
        <f t="shared" si="470"/>
        <v>- Có bề rộng từ ≥3m đến &lt;5m, cách đường giao thông ≤500m.</v>
      </c>
      <c r="AE145" s="18">
        <f t="shared" si="470"/>
        <v>0</v>
      </c>
    </row>
    <row r="146" spans="1:31" ht="100.5" customHeight="1" x14ac:dyDescent="0.25">
      <c r="A146" s="56">
        <f t="shared" si="431"/>
        <v>143</v>
      </c>
      <c r="B146" s="56" t="str">
        <f t="shared" si="459"/>
        <v>VT3</v>
      </c>
      <c r="C146" s="450" t="str">
        <f>X146&amp;Y146&amp;Z146&amp;AA146&amp;AB146&amp;"
"&amp;AC146&amp;"
"&amp;AD146&amp;"
"&amp;AE146</f>
        <v>Các tuyến đường giao thông đấu nối trực tiếp ra Đường Lê Hồng Phong đoạn từ Đường Nguyễn Thị Chơn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51"/>
      <c r="E146" s="452"/>
      <c r="F146" s="179">
        <f t="shared" si="460"/>
        <v>2000</v>
      </c>
      <c r="G146" s="222">
        <f t="shared" si="461"/>
        <v>1400</v>
      </c>
      <c r="H146" s="222">
        <f t="shared" si="462"/>
        <v>1200</v>
      </c>
      <c r="I146" s="179">
        <f t="shared" si="463"/>
        <v>2400</v>
      </c>
      <c r="J146" s="222">
        <f t="shared" si="449"/>
        <v>1700</v>
      </c>
      <c r="K146" s="222">
        <f t="shared" si="450"/>
        <v>1400</v>
      </c>
      <c r="L146" s="175">
        <f t="shared" si="464"/>
        <v>1.2</v>
      </c>
      <c r="M146" s="397">
        <f t="shared" si="465"/>
        <v>1.2142857142857142</v>
      </c>
      <c r="N146" s="397">
        <f t="shared" si="466"/>
        <v>1.1666666666666667</v>
      </c>
      <c r="O146" s="58">
        <f t="shared" si="467"/>
        <v>6500</v>
      </c>
      <c r="P146" s="58">
        <f t="shared" si="467"/>
        <v>2600</v>
      </c>
      <c r="Q146" s="58">
        <f t="shared" si="467"/>
        <v>2000</v>
      </c>
      <c r="R146" s="58">
        <f t="shared" si="467"/>
        <v>1400</v>
      </c>
      <c r="S146" s="18">
        <f t="shared" si="467"/>
        <v>6500</v>
      </c>
      <c r="T146" s="18">
        <f t="shared" si="467"/>
        <v>2900</v>
      </c>
      <c r="U146" s="18">
        <f t="shared" si="467"/>
        <v>2400</v>
      </c>
      <c r="V146" s="18">
        <f t="shared" si="467"/>
        <v>1600</v>
      </c>
      <c r="W146" s="18">
        <f t="shared" si="467"/>
        <v>1</v>
      </c>
      <c r="X146" s="18" t="str">
        <f t="shared" si="468"/>
        <v xml:space="preserve">Các tuyến đường giao thông đấu nối trực tiếp ra </v>
      </c>
      <c r="Y146" s="18" t="str">
        <f t="shared" ref="Y146:Z146" si="471">Y145</f>
        <v>Đường Lê Hồng Phong</v>
      </c>
      <c r="Z146" s="18" t="str">
        <f t="shared" si="471"/>
        <v xml:space="preserve"> đoạn từ Đường Nguyễn Thị Chơn</v>
      </c>
      <c r="AA146" s="18" t="str">
        <f t="shared" si="469"/>
        <v xml:space="preserve"> đến Đường D15 khu dân cư HUD Nhơn Trạch</v>
      </c>
      <c r="AB146" s="18" t="str">
        <f t="shared" si="470"/>
        <v xml:space="preserve"> đã được đầu tư mặt đường nhựa, bê tông xi măng:</v>
      </c>
      <c r="AC146" s="18" t="str">
        <f t="shared" si="470"/>
        <v>- Có bề rộng ≥5m, cách đường giao thông &gt;1.000m.</v>
      </c>
      <c r="AD146" s="18" t="str">
        <f t="shared" si="470"/>
        <v>- Có bề rộng từ ≥3m đến &lt;5m, cách đường giao thông từ &gt;500m đến ≤1.000m.</v>
      </c>
      <c r="AE146" s="18" t="str">
        <f t="shared" si="470"/>
        <v>- Có bề rộng &lt;3m, cách đường giao thông ≤200m.</v>
      </c>
    </row>
    <row r="147" spans="1:31" ht="94.5" x14ac:dyDescent="0.25">
      <c r="A147" s="56">
        <f t="shared" si="431"/>
        <v>144</v>
      </c>
      <c r="B147" s="56" t="str">
        <f t="shared" si="459"/>
        <v>VT4</v>
      </c>
      <c r="C147" s="450" t="str">
        <f>X147&amp;Y147&amp;Z147&amp;AA147&amp;AB147</f>
        <v>Các tuyến đường giao thông đấu nối trực tiếp ra Đường Lê Hồng Phong đoạn từ Đường Nguyễn Thị Chơn đến Đường D15 khu dân cư HUD Nhơn Trạch đã được đầu tư mặt đường nhựa, bê tông xi măng:
- Có bề rộng từ ≥3m đến &lt;5m, cách đường giao thông &gt;1.000m.
- Có bề rộng &lt;3m, cách đường giao thông &gt;200m.</v>
      </c>
      <c r="D147" s="451"/>
      <c r="E147" s="452"/>
      <c r="F147" s="179">
        <f t="shared" si="460"/>
        <v>1400</v>
      </c>
      <c r="G147" s="222">
        <f t="shared" si="461"/>
        <v>979.99999999999989</v>
      </c>
      <c r="H147" s="222">
        <f t="shared" si="462"/>
        <v>840</v>
      </c>
      <c r="I147" s="179">
        <f t="shared" si="463"/>
        <v>1600</v>
      </c>
      <c r="J147" s="222">
        <f t="shared" si="449"/>
        <v>1100</v>
      </c>
      <c r="K147" s="222">
        <f t="shared" si="450"/>
        <v>960</v>
      </c>
      <c r="L147" s="175">
        <f t="shared" si="464"/>
        <v>1.1428571428571428</v>
      </c>
      <c r="M147" s="397">
        <f t="shared" si="465"/>
        <v>1.1224489795918369</v>
      </c>
      <c r="N147" s="397">
        <f t="shared" si="466"/>
        <v>1.1428571428571428</v>
      </c>
      <c r="O147" s="58">
        <f t="shared" si="467"/>
        <v>6500</v>
      </c>
      <c r="P147" s="58">
        <f t="shared" si="467"/>
        <v>2600</v>
      </c>
      <c r="Q147" s="58">
        <f t="shared" si="467"/>
        <v>2000</v>
      </c>
      <c r="R147" s="58">
        <f t="shared" si="467"/>
        <v>1400</v>
      </c>
      <c r="S147" s="18">
        <f t="shared" si="467"/>
        <v>6500</v>
      </c>
      <c r="T147" s="18">
        <f t="shared" si="467"/>
        <v>2900</v>
      </c>
      <c r="U147" s="18">
        <f t="shared" si="467"/>
        <v>2400</v>
      </c>
      <c r="V147" s="18">
        <f t="shared" si="467"/>
        <v>1600</v>
      </c>
      <c r="W147" s="18">
        <f t="shared" si="467"/>
        <v>1</v>
      </c>
      <c r="X147" s="18" t="str">
        <f t="shared" si="468"/>
        <v xml:space="preserve">Các tuyến đường giao thông đấu nối trực tiếp ra </v>
      </c>
      <c r="Y147" s="18" t="str">
        <f t="shared" ref="Y147:Z147" si="472">Y146</f>
        <v>Đường Lê Hồng Phong</v>
      </c>
      <c r="Z147" s="18" t="str">
        <f t="shared" si="472"/>
        <v xml:space="preserve"> đoạn từ Đường Nguyễn Thị Chơn</v>
      </c>
      <c r="AA147" s="18" t="str">
        <f t="shared" si="469"/>
        <v xml:space="preserve"> đến Đường D15 khu dân cư HUD Nhơn Trạch</v>
      </c>
      <c r="AB147" s="18" t="str">
        <f t="shared" si="470"/>
        <v xml:space="preserve"> đã được đầu tư mặt đường nhựa, bê tông xi măng:
- Có bề rộng từ ≥3m đến &lt;5m, cách đường giao thông &gt;1.000m.
- Có bề rộng &lt;3m, cách đường giao thông &gt;200m.</v>
      </c>
      <c r="AC147" s="18">
        <f t="shared" si="470"/>
        <v>0</v>
      </c>
      <c r="AD147" s="18">
        <f t="shared" si="470"/>
        <v>0</v>
      </c>
      <c r="AE147" s="18">
        <f t="shared" si="470"/>
        <v>0</v>
      </c>
    </row>
    <row r="148" spans="1:31" ht="84.75" customHeight="1" x14ac:dyDescent="0.25">
      <c r="A148" s="56">
        <f t="shared" si="431"/>
        <v>145</v>
      </c>
      <c r="B148" s="56" t="str">
        <f t="shared" si="459"/>
        <v>VT2*0,8</v>
      </c>
      <c r="C148" s="450" t="str">
        <f>X148&amp;Y148&amp;Z148&amp;AA148&amp;AB148&amp;"
"&amp;AC148&amp;"
"
&amp;AD148</f>
        <v>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≥5m, cách đường giao thông ≤1.000m.
- Có bề rộng từ ≥3m đến &lt;5m, cách đường giao thông ≤500m.</v>
      </c>
      <c r="D148" s="451"/>
      <c r="E148" s="452"/>
      <c r="F148" s="179">
        <f t="shared" si="460"/>
        <v>2600</v>
      </c>
      <c r="G148" s="222">
        <f t="shared" si="461"/>
        <v>1819.9999999999998</v>
      </c>
      <c r="H148" s="222">
        <f t="shared" si="462"/>
        <v>1560</v>
      </c>
      <c r="I148" s="179">
        <f t="shared" si="463"/>
        <v>2600</v>
      </c>
      <c r="J148" s="222">
        <f t="shared" si="449"/>
        <v>1800</v>
      </c>
      <c r="K148" s="222">
        <f t="shared" si="450"/>
        <v>1600</v>
      </c>
      <c r="L148" s="175">
        <f t="shared" si="464"/>
        <v>1</v>
      </c>
      <c r="M148" s="397">
        <f t="shared" si="465"/>
        <v>0.98901098901098916</v>
      </c>
      <c r="N148" s="397">
        <f t="shared" si="466"/>
        <v>1.0256410256410255</v>
      </c>
      <c r="O148" s="58">
        <f t="shared" si="467"/>
        <v>6500</v>
      </c>
      <c r="P148" s="58">
        <f t="shared" si="467"/>
        <v>2600</v>
      </c>
      <c r="Q148" s="58">
        <f t="shared" si="467"/>
        <v>2000</v>
      </c>
      <c r="R148" s="58">
        <f t="shared" si="467"/>
        <v>1400</v>
      </c>
      <c r="S148" s="18">
        <f t="shared" si="467"/>
        <v>6500</v>
      </c>
      <c r="T148" s="18">
        <f t="shared" si="467"/>
        <v>2900</v>
      </c>
      <c r="U148" s="18">
        <f t="shared" si="467"/>
        <v>2400</v>
      </c>
      <c r="V148" s="18">
        <f t="shared" si="467"/>
        <v>1600</v>
      </c>
      <c r="W148" s="18">
        <f t="shared" si="467"/>
        <v>1</v>
      </c>
      <c r="X148" s="18" t="str">
        <f t="shared" si="468"/>
        <v xml:space="preserve">Các tuyến đường giao thông không đấu nối trực tiếp và thông ra </v>
      </c>
      <c r="Y148" s="18" t="str">
        <f t="shared" ref="Y148:Z148" si="473">Y147</f>
        <v>Đường Lê Hồng Phong</v>
      </c>
      <c r="Z148" s="18" t="str">
        <f t="shared" si="473"/>
        <v xml:space="preserve"> đoạn từ Đường Nguyễn Thị Chơn</v>
      </c>
      <c r="AA148" s="18" t="str">
        <f t="shared" si="469"/>
        <v xml:space="preserve"> đến Đường D15 khu dân cư HUD Nhơn Trạch</v>
      </c>
      <c r="AB148" s="18" t="str">
        <f t="shared" si="470"/>
        <v xml:space="preserve"> đã được đầu tư mặt đường nhựa, bê tông xi măng:</v>
      </c>
      <c r="AC148" s="18" t="str">
        <f t="shared" si="470"/>
        <v>- Có bề rộng ≥5m, cách đường giao thông ≤1.000m.</v>
      </c>
      <c r="AD148" s="18" t="str">
        <f t="shared" si="470"/>
        <v>- Có bề rộng từ ≥3m đến &lt;5m, cách đường giao thông ≤500m.</v>
      </c>
      <c r="AE148" s="18">
        <f t="shared" si="470"/>
        <v>0</v>
      </c>
    </row>
    <row r="149" spans="1:31" ht="100.5" customHeight="1" x14ac:dyDescent="0.25">
      <c r="A149" s="56">
        <f t="shared" si="431"/>
        <v>146</v>
      </c>
      <c r="B149" s="56" t="str">
        <f t="shared" si="459"/>
        <v>VT3*0,8</v>
      </c>
      <c r="C149" s="450" t="str">
        <f>X149&amp;Y149&amp;Z149&amp;AA149&amp;AB149&amp;"
"&amp;AC149&amp;"
"
&amp;AD149&amp;"
"&amp;AE149</f>
        <v>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51"/>
      <c r="E149" s="452"/>
      <c r="F149" s="179">
        <f t="shared" si="460"/>
        <v>2000</v>
      </c>
      <c r="G149" s="222">
        <f t="shared" si="461"/>
        <v>1400</v>
      </c>
      <c r="H149" s="222">
        <f t="shared" si="462"/>
        <v>1200</v>
      </c>
      <c r="I149" s="179">
        <f t="shared" si="463"/>
        <v>2200</v>
      </c>
      <c r="J149" s="222">
        <f t="shared" si="449"/>
        <v>1500</v>
      </c>
      <c r="K149" s="222">
        <f t="shared" si="450"/>
        <v>1300</v>
      </c>
      <c r="L149" s="175">
        <f t="shared" si="464"/>
        <v>1.1000000000000001</v>
      </c>
      <c r="M149" s="397">
        <f t="shared" si="465"/>
        <v>1.0714285714285714</v>
      </c>
      <c r="N149" s="397">
        <f t="shared" si="466"/>
        <v>1.0833333333333333</v>
      </c>
      <c r="O149" s="58">
        <f t="shared" si="467"/>
        <v>6500</v>
      </c>
      <c r="P149" s="58">
        <f t="shared" si="467"/>
        <v>2600</v>
      </c>
      <c r="Q149" s="58">
        <f t="shared" si="467"/>
        <v>2000</v>
      </c>
      <c r="R149" s="58">
        <f t="shared" si="467"/>
        <v>1400</v>
      </c>
      <c r="S149" s="18">
        <f t="shared" si="467"/>
        <v>6500</v>
      </c>
      <c r="T149" s="18">
        <f t="shared" si="467"/>
        <v>2900</v>
      </c>
      <c r="U149" s="18">
        <f t="shared" si="467"/>
        <v>2400</v>
      </c>
      <c r="V149" s="18">
        <f t="shared" si="467"/>
        <v>1600</v>
      </c>
      <c r="W149" s="18">
        <f t="shared" si="467"/>
        <v>1</v>
      </c>
      <c r="X149" s="18" t="str">
        <f t="shared" si="468"/>
        <v xml:space="preserve">Các tuyến đường giao thông không đấu nối trực tiếp và thông ra </v>
      </c>
      <c r="Y149" s="18" t="str">
        <f t="shared" ref="Y149:Z149" si="474">Y148</f>
        <v>Đường Lê Hồng Phong</v>
      </c>
      <c r="Z149" s="18" t="str">
        <f t="shared" si="474"/>
        <v xml:space="preserve"> đoạn từ Đường Nguyễn Thị Chơn</v>
      </c>
      <c r="AA149" s="18" t="str">
        <f t="shared" si="469"/>
        <v xml:space="preserve"> đến Đường D15 khu dân cư HUD Nhơn Trạch</v>
      </c>
      <c r="AB149" s="18" t="str">
        <f t="shared" si="470"/>
        <v xml:space="preserve"> đã được đầu tư mặt đường nhựa, bê tông xi măng:</v>
      </c>
      <c r="AC149" s="18" t="str">
        <f t="shared" si="470"/>
        <v>- Có bề rộng ≥5m, cách đường giao thông &gt;1.000m.</v>
      </c>
      <c r="AD149" s="18" t="str">
        <f t="shared" si="470"/>
        <v>- Có bề rộng từ ≥3m đến &lt;5m, cách đường giao thông từ &gt;500m đến ≤1.000m.</v>
      </c>
      <c r="AE149" s="18" t="str">
        <f t="shared" si="470"/>
        <v>- Có bề rộng &lt;3m, cách đường giao thông ≤200m.</v>
      </c>
    </row>
    <row r="150" spans="1:31" ht="94.5" x14ac:dyDescent="0.25">
      <c r="A150" s="56">
        <f t="shared" si="431"/>
        <v>147</v>
      </c>
      <c r="B150" s="56" t="str">
        <f t="shared" si="459"/>
        <v>VT4*0,8</v>
      </c>
      <c r="C150" s="450" t="str">
        <f>X150&amp;Y150&amp;Z150&amp;AA150&amp;AB150</f>
        <v>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từ ≥3m đến &lt;5m, cách đường giao thông &gt;1.000m.
- Có bề rộng &lt;3m, cách đường giao thông &gt;200m.</v>
      </c>
      <c r="D150" s="451"/>
      <c r="E150" s="452"/>
      <c r="F150" s="179">
        <f t="shared" si="460"/>
        <v>1400</v>
      </c>
      <c r="G150" s="222">
        <f t="shared" si="461"/>
        <v>979.99999999999989</v>
      </c>
      <c r="H150" s="222">
        <f t="shared" si="462"/>
        <v>840</v>
      </c>
      <c r="I150" s="179">
        <f t="shared" si="463"/>
        <v>1400</v>
      </c>
      <c r="J150" s="222">
        <f t="shared" si="449"/>
        <v>980</v>
      </c>
      <c r="K150" s="222">
        <f t="shared" si="450"/>
        <v>840</v>
      </c>
      <c r="L150" s="175">
        <f t="shared" si="464"/>
        <v>1</v>
      </c>
      <c r="M150" s="397">
        <f t="shared" si="465"/>
        <v>1.0000000000000002</v>
      </c>
      <c r="N150" s="397">
        <f t="shared" si="466"/>
        <v>1</v>
      </c>
      <c r="O150" s="58">
        <f t="shared" si="467"/>
        <v>6500</v>
      </c>
      <c r="P150" s="58">
        <f t="shared" si="467"/>
        <v>2600</v>
      </c>
      <c r="Q150" s="58">
        <f t="shared" si="467"/>
        <v>2000</v>
      </c>
      <c r="R150" s="58">
        <f t="shared" si="467"/>
        <v>1400</v>
      </c>
      <c r="S150" s="18">
        <f t="shared" si="467"/>
        <v>6500</v>
      </c>
      <c r="T150" s="18">
        <f t="shared" si="467"/>
        <v>2900</v>
      </c>
      <c r="U150" s="18">
        <f t="shared" si="467"/>
        <v>2400</v>
      </c>
      <c r="V150" s="18">
        <f t="shared" si="467"/>
        <v>1600</v>
      </c>
      <c r="W150" s="18">
        <f t="shared" si="467"/>
        <v>1</v>
      </c>
      <c r="X150" s="18" t="str">
        <f t="shared" si="468"/>
        <v xml:space="preserve">Các tuyến đường giao thông không đấu nối trực tiếp và thông ra </v>
      </c>
      <c r="Y150" s="18" t="str">
        <f t="shared" ref="Y150:Z150" si="475">Y149</f>
        <v>Đường Lê Hồng Phong</v>
      </c>
      <c r="Z150" s="18" t="str">
        <f t="shared" si="475"/>
        <v xml:space="preserve"> đoạn từ Đường Nguyễn Thị Chơn</v>
      </c>
      <c r="AA150" s="18" t="str">
        <f t="shared" si="469"/>
        <v xml:space="preserve"> đến Đường D15 khu dân cư HUD Nhơn Trạch</v>
      </c>
      <c r="AB150" s="18" t="str">
        <f t="shared" si="470"/>
        <v xml:space="preserve"> đã được đầu tư mặt đường nhựa, bê tông xi măng:
- Có bề rộng từ ≥3m đến &lt;5m, cách đường giao thông &gt;1.000m.
- Có bề rộng &lt;3m, cách đường giao thông &gt;200m.</v>
      </c>
      <c r="AC150" s="18">
        <f t="shared" si="470"/>
        <v>0</v>
      </c>
      <c r="AD150" s="18">
        <f t="shared" si="470"/>
        <v>0</v>
      </c>
      <c r="AE150" s="18">
        <f t="shared" si="470"/>
        <v>0</v>
      </c>
    </row>
    <row r="151" spans="1:31" ht="31.5" customHeight="1" x14ac:dyDescent="0.25">
      <c r="A151" s="56">
        <f t="shared" si="431"/>
        <v>148</v>
      </c>
      <c r="B151" s="56" t="str">
        <f>'Đầu vào (2)'!G148</f>
        <v>bs</v>
      </c>
      <c r="C151" s="57" t="str">
        <f>'Đầu vào (2)'!H148</f>
        <v>Đường Lê Hồng Phong</v>
      </c>
      <c r="D151" s="57" t="str">
        <f>'Đầu vào (2)'!I148</f>
        <v>Đường D15 khu dân cư HUD Nhơn Trạch</v>
      </c>
      <c r="E151" s="57" t="str">
        <f>'Đầu vào (2)'!K148</f>
        <v>Đường Trường Chinh</v>
      </c>
      <c r="F151" s="255"/>
      <c r="G151" s="255"/>
      <c r="H151" s="255"/>
      <c r="I151" s="255">
        <f>S151</f>
        <v>6800</v>
      </c>
      <c r="J151" s="222">
        <f t="shared" si="449"/>
        <v>4800</v>
      </c>
      <c r="K151" s="222">
        <f t="shared" si="450"/>
        <v>4100</v>
      </c>
      <c r="L151" s="256"/>
      <c r="M151" s="393"/>
      <c r="N151" s="393"/>
      <c r="O151" s="58">
        <v>6500</v>
      </c>
      <c r="P151" s="58">
        <v>2600</v>
      </c>
      <c r="Q151" s="58">
        <v>2000</v>
      </c>
      <c r="R151" s="58">
        <v>1400</v>
      </c>
      <c r="S151" s="18">
        <f>S137</f>
        <v>6800</v>
      </c>
      <c r="T151" s="18">
        <f>T137</f>
        <v>2900</v>
      </c>
      <c r="U151" s="18">
        <v>2400</v>
      </c>
      <c r="V151" s="18">
        <f>V137</f>
        <v>1600</v>
      </c>
      <c r="W151" s="18">
        <v>1</v>
      </c>
      <c r="Y151" s="18" t="str">
        <f>C151</f>
        <v>Đường Lê Hồng Phong</v>
      </c>
      <c r="Z151" s="18" t="str">
        <f>" đoạn từ "&amp;D151</f>
        <v xml:space="preserve"> đoạn từ Đường D15 khu dân cư HUD Nhơn Trạch</v>
      </c>
      <c r="AA151" s="18" t="str">
        <f>" đến "&amp;E151</f>
        <v xml:space="preserve"> đến Đường Trường Chinh</v>
      </c>
    </row>
    <row r="152" spans="1:31" ht="84.75" customHeight="1" x14ac:dyDescent="0.25">
      <c r="A152" s="56">
        <f t="shared" si="431"/>
        <v>149</v>
      </c>
      <c r="B152" s="56" t="str">
        <f t="shared" ref="B152:B157" si="476">B131</f>
        <v>VT2</v>
      </c>
      <c r="C152" s="450" t="str">
        <f>X152&amp;Y152&amp;Z152&amp;AA152&amp;AB152&amp;"
"&amp;AC152&amp;"
"
&amp;AD152</f>
        <v>Các tuyến đường giao thông đấu nối trực tiếp ra Đường Lê Hồng Phong đoạn từ Đường D15 khu dân cư HUD Nhơn Trạch đến Đường Trường Chinh đã được đầu tư mặt đường nhựa, bê tông xi măng:
- Có bề rộng ≥5m, cách đường giao thông ≤1.000m.
- Có bề rộng từ ≥3m đến &lt;5m, cách đường giao thông ≤500m.</v>
      </c>
      <c r="D152" s="451"/>
      <c r="E152" s="452"/>
      <c r="F152" s="179"/>
      <c r="G152" s="222"/>
      <c r="H152" s="222"/>
      <c r="I152" s="179">
        <f t="shared" ref="I152:I157" si="477">IF(B152="VT2",T152,IF(B152="VT3",U152,IF(B152="VT4",V152,IF(B152="VT2*0,8",IF(T152*$T$1&lt;1000,ROUND(T152*$T$1,-1),ROUND(T152*$T$1,-2)),IF(B152="VT3*0,8",IF(U152*$T$1&lt;1000,ROUND(U152*$T$1,-1),ROUND(U152*$T$1,-2)),IF(V152*$T$1&lt;1000,ROUND(V152*$T$1,-1),ROUND(V152*$T$1,-2)))))))</f>
        <v>2900</v>
      </c>
      <c r="J152" s="222">
        <f t="shared" si="449"/>
        <v>2000</v>
      </c>
      <c r="K152" s="222">
        <f t="shared" si="450"/>
        <v>1700</v>
      </c>
      <c r="L152" s="175"/>
      <c r="M152" s="397"/>
      <c r="N152" s="397"/>
      <c r="O152" s="58">
        <f t="shared" ref="O152:O157" si="478">O151</f>
        <v>6500</v>
      </c>
      <c r="P152" s="58">
        <f t="shared" ref="P152:P157" si="479">P151</f>
        <v>2600</v>
      </c>
      <c r="Q152" s="58">
        <f t="shared" ref="Q152:Q157" si="480">Q151</f>
        <v>2000</v>
      </c>
      <c r="R152" s="58">
        <f t="shared" ref="R152:R157" si="481">R151</f>
        <v>1400</v>
      </c>
      <c r="S152" s="18">
        <f t="shared" ref="S152:S157" si="482">S151</f>
        <v>6800</v>
      </c>
      <c r="T152" s="18">
        <f t="shared" ref="T152:T157" si="483">T151</f>
        <v>2900</v>
      </c>
      <c r="U152" s="18">
        <f t="shared" ref="U152:U157" si="484">U151</f>
        <v>2400</v>
      </c>
      <c r="V152" s="18">
        <f t="shared" ref="V152:W157" si="485">V151</f>
        <v>1600</v>
      </c>
      <c r="W152" s="18">
        <f t="shared" si="485"/>
        <v>1</v>
      </c>
      <c r="X152" s="18" t="str">
        <f t="shared" ref="X152:X157" si="486">X145</f>
        <v xml:space="preserve">Các tuyến đường giao thông đấu nối trực tiếp ra </v>
      </c>
      <c r="Y152" s="18" t="str">
        <f t="shared" ref="Y152:Z157" si="487">Y151</f>
        <v>Đường Lê Hồng Phong</v>
      </c>
      <c r="Z152" s="18" t="str">
        <f t="shared" si="487"/>
        <v xml:space="preserve"> đoạn từ Đường D15 khu dân cư HUD Nhơn Trạch</v>
      </c>
      <c r="AA152" s="18" t="str">
        <f t="shared" ref="AA152:AA157" si="488">AA151</f>
        <v xml:space="preserve"> đến Đường Trường Chinh</v>
      </c>
      <c r="AB152" s="18" t="str">
        <f>AB131</f>
        <v xml:space="preserve"> đã được đầu tư mặt đường nhựa, bê tông xi măng:</v>
      </c>
      <c r="AC152" s="18" t="str">
        <f>AC131</f>
        <v>- Có bề rộng ≥5m, cách đường giao thông ≤1.000m.</v>
      </c>
      <c r="AD152" s="18" t="str">
        <f>AD131</f>
        <v>- Có bề rộng từ ≥3m đến &lt;5m, cách đường giao thông ≤500m.</v>
      </c>
      <c r="AE152" s="18">
        <f>AE131</f>
        <v>0</v>
      </c>
    </row>
    <row r="153" spans="1:31" ht="100.5" customHeight="1" x14ac:dyDescent="0.25">
      <c r="A153" s="56">
        <f t="shared" si="431"/>
        <v>150</v>
      </c>
      <c r="B153" s="56" t="str">
        <f t="shared" si="476"/>
        <v>VT3</v>
      </c>
      <c r="C153" s="450" t="str">
        <f>X153&amp;Y153&amp;Z153&amp;AA153&amp;AB153&amp;"
"&amp;AC153&amp;"
"&amp;AD153&amp;"
"&amp;AE153</f>
        <v>Các tuyến đường giao thông đấu nối trực tiếp ra Đường Lê Hồng Phong đoạn từ Đường D15 khu dân cư HUD Nhơn Trạch đến Đường Trường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51"/>
      <c r="E153" s="452"/>
      <c r="F153" s="179"/>
      <c r="G153" s="222"/>
      <c r="H153" s="222"/>
      <c r="I153" s="179">
        <f t="shared" si="477"/>
        <v>2400</v>
      </c>
      <c r="J153" s="222">
        <f t="shared" si="449"/>
        <v>1700</v>
      </c>
      <c r="K153" s="222">
        <f t="shared" si="450"/>
        <v>1400</v>
      </c>
      <c r="L153" s="175"/>
      <c r="M153" s="397"/>
      <c r="N153" s="397"/>
      <c r="O153" s="58">
        <f t="shared" si="478"/>
        <v>6500</v>
      </c>
      <c r="P153" s="58">
        <f t="shared" si="479"/>
        <v>2600</v>
      </c>
      <c r="Q153" s="58">
        <f t="shared" si="480"/>
        <v>2000</v>
      </c>
      <c r="R153" s="58">
        <f t="shared" si="481"/>
        <v>1400</v>
      </c>
      <c r="S153" s="18">
        <f t="shared" si="482"/>
        <v>6800</v>
      </c>
      <c r="T153" s="18">
        <f t="shared" si="483"/>
        <v>2900</v>
      </c>
      <c r="U153" s="18">
        <f t="shared" si="484"/>
        <v>2400</v>
      </c>
      <c r="V153" s="18">
        <f t="shared" si="485"/>
        <v>1600</v>
      </c>
      <c r="W153" s="18">
        <f t="shared" si="485"/>
        <v>1</v>
      </c>
      <c r="X153" s="18" t="str">
        <f t="shared" si="486"/>
        <v xml:space="preserve">Các tuyến đường giao thông đấu nối trực tiếp ra </v>
      </c>
      <c r="Y153" s="18" t="str">
        <f t="shared" si="487"/>
        <v>Đường Lê Hồng Phong</v>
      </c>
      <c r="Z153" s="18" t="str">
        <f t="shared" si="487"/>
        <v xml:space="preserve"> đoạn từ Đường D15 khu dân cư HUD Nhơn Trạch</v>
      </c>
      <c r="AA153" s="18" t="str">
        <f t="shared" si="488"/>
        <v xml:space="preserve"> đến Đường Trường Chinh</v>
      </c>
      <c r="AB153" s="18" t="str">
        <f t="shared" ref="AB153:AE153" si="489">AB132</f>
        <v xml:space="preserve"> đã được đầu tư mặt đường nhựa, bê tông xi măng:</v>
      </c>
      <c r="AC153" s="18" t="str">
        <f t="shared" si="489"/>
        <v>- Có bề rộng ≥5m, cách đường giao thông &gt;1.000m.</v>
      </c>
      <c r="AD153" s="18" t="str">
        <f t="shared" si="489"/>
        <v>- Có bề rộng từ ≥3m đến &lt;5m, cách đường giao thông từ &gt;500m đến ≤1.000m.</v>
      </c>
      <c r="AE153" s="18" t="str">
        <f t="shared" si="489"/>
        <v>- Có bề rộng &lt;3m, cách đường giao thông ≤200m.</v>
      </c>
    </row>
    <row r="154" spans="1:31" ht="94.5" x14ac:dyDescent="0.25">
      <c r="A154" s="56">
        <f t="shared" si="431"/>
        <v>151</v>
      </c>
      <c r="B154" s="56" t="str">
        <f t="shared" si="476"/>
        <v>VT4</v>
      </c>
      <c r="C154" s="450" t="str">
        <f>X154&amp;Y154&amp;Z154&amp;AA154&amp;AB154</f>
        <v>Các tuyến đường giao thông đấu nối trực tiếp ra Đường Lê Hồng Phong đoạn từ Đường D15 khu dân cư HUD Nhơn Trạch đến Đường Trường Chinh đã được đầu tư mặt đường nhựa, bê tông xi măng:
- Có bề rộng từ ≥3m đến &lt;5m, cách đường giao thông &gt;1.000m.
- Có bề rộng &lt;3m, cách đường giao thông &gt;200m.</v>
      </c>
      <c r="D154" s="451"/>
      <c r="E154" s="452"/>
      <c r="F154" s="179"/>
      <c r="G154" s="222"/>
      <c r="H154" s="222"/>
      <c r="I154" s="179">
        <f t="shared" si="477"/>
        <v>1600</v>
      </c>
      <c r="J154" s="222">
        <f t="shared" si="449"/>
        <v>1100</v>
      </c>
      <c r="K154" s="222">
        <f t="shared" si="450"/>
        <v>960</v>
      </c>
      <c r="L154" s="175"/>
      <c r="M154" s="397"/>
      <c r="N154" s="397"/>
      <c r="O154" s="58">
        <f t="shared" si="478"/>
        <v>6500</v>
      </c>
      <c r="P154" s="58">
        <f t="shared" si="479"/>
        <v>2600</v>
      </c>
      <c r="Q154" s="58">
        <f t="shared" si="480"/>
        <v>2000</v>
      </c>
      <c r="R154" s="58">
        <f t="shared" si="481"/>
        <v>1400</v>
      </c>
      <c r="S154" s="18">
        <f t="shared" si="482"/>
        <v>6800</v>
      </c>
      <c r="T154" s="18">
        <f t="shared" si="483"/>
        <v>2900</v>
      </c>
      <c r="U154" s="18">
        <f t="shared" si="484"/>
        <v>2400</v>
      </c>
      <c r="V154" s="18">
        <f t="shared" si="485"/>
        <v>1600</v>
      </c>
      <c r="W154" s="18">
        <f t="shared" si="485"/>
        <v>1</v>
      </c>
      <c r="X154" s="18" t="str">
        <f t="shared" si="486"/>
        <v xml:space="preserve">Các tuyến đường giao thông đấu nối trực tiếp ra </v>
      </c>
      <c r="Y154" s="18" t="str">
        <f t="shared" si="487"/>
        <v>Đường Lê Hồng Phong</v>
      </c>
      <c r="Z154" s="18" t="str">
        <f t="shared" si="487"/>
        <v xml:space="preserve"> đoạn từ Đường D15 khu dân cư HUD Nhơn Trạch</v>
      </c>
      <c r="AA154" s="18" t="str">
        <f t="shared" si="488"/>
        <v xml:space="preserve"> đến Đường Trường Chinh</v>
      </c>
      <c r="AB154" s="18" t="str">
        <f t="shared" ref="AB154:AE154" si="490">AB133</f>
        <v xml:space="preserve"> đã được đầu tư mặt đường nhựa, bê tông xi măng:
- Có bề rộng từ ≥3m đến &lt;5m, cách đường giao thông &gt;1.000m.
- Có bề rộng &lt;3m, cách đường giao thông &gt;200m.</v>
      </c>
      <c r="AC154" s="18">
        <f t="shared" si="490"/>
        <v>0</v>
      </c>
      <c r="AD154" s="18">
        <f t="shared" si="490"/>
        <v>0</v>
      </c>
      <c r="AE154" s="18">
        <f t="shared" si="490"/>
        <v>0</v>
      </c>
    </row>
    <row r="155" spans="1:31" ht="84.75" customHeight="1" x14ac:dyDescent="0.25">
      <c r="A155" s="56">
        <f t="shared" si="431"/>
        <v>152</v>
      </c>
      <c r="B155" s="56" t="str">
        <f t="shared" si="476"/>
        <v>VT2*0,8</v>
      </c>
      <c r="C155" s="450" t="str">
        <f>X155&amp;Y155&amp;Z155&amp;AA155&amp;AB155&amp;"
"&amp;AC155&amp;"
"
&amp;AD155</f>
        <v>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≥5m, cách đường giao thông ≤1.000m.
- Có bề rộng từ ≥3m đến &lt;5m, cách đường giao thông ≤500m.</v>
      </c>
      <c r="D155" s="451"/>
      <c r="E155" s="452"/>
      <c r="F155" s="179"/>
      <c r="G155" s="222"/>
      <c r="H155" s="222"/>
      <c r="I155" s="179">
        <f t="shared" si="477"/>
        <v>2600</v>
      </c>
      <c r="J155" s="222">
        <f t="shared" si="449"/>
        <v>1800</v>
      </c>
      <c r="K155" s="222">
        <f t="shared" si="450"/>
        <v>1600</v>
      </c>
      <c r="L155" s="175"/>
      <c r="M155" s="397"/>
      <c r="N155" s="397"/>
      <c r="O155" s="58">
        <f t="shared" si="478"/>
        <v>6500</v>
      </c>
      <c r="P155" s="58">
        <f t="shared" si="479"/>
        <v>2600</v>
      </c>
      <c r="Q155" s="58">
        <f t="shared" si="480"/>
        <v>2000</v>
      </c>
      <c r="R155" s="58">
        <f t="shared" si="481"/>
        <v>1400</v>
      </c>
      <c r="S155" s="18">
        <f t="shared" si="482"/>
        <v>6800</v>
      </c>
      <c r="T155" s="18">
        <f t="shared" si="483"/>
        <v>2900</v>
      </c>
      <c r="U155" s="18">
        <f t="shared" si="484"/>
        <v>2400</v>
      </c>
      <c r="V155" s="18">
        <f t="shared" si="485"/>
        <v>1600</v>
      </c>
      <c r="W155" s="18">
        <f t="shared" si="485"/>
        <v>1</v>
      </c>
      <c r="X155" s="18" t="str">
        <f t="shared" si="486"/>
        <v xml:space="preserve">Các tuyến đường giao thông không đấu nối trực tiếp và thông ra </v>
      </c>
      <c r="Y155" s="18" t="str">
        <f t="shared" si="487"/>
        <v>Đường Lê Hồng Phong</v>
      </c>
      <c r="Z155" s="18" t="str">
        <f t="shared" si="487"/>
        <v xml:space="preserve"> đoạn từ Đường D15 khu dân cư HUD Nhơn Trạch</v>
      </c>
      <c r="AA155" s="18" t="str">
        <f t="shared" si="488"/>
        <v xml:space="preserve"> đến Đường Trường Chinh</v>
      </c>
      <c r="AB155" s="18" t="str">
        <f t="shared" ref="AB155:AE155" si="491">AB134</f>
        <v xml:space="preserve"> đã được đầu tư mặt đường nhựa, bê tông xi măng:</v>
      </c>
      <c r="AC155" s="18" t="str">
        <f t="shared" si="491"/>
        <v>- Có bề rộng ≥5m, cách đường giao thông ≤1.000m.</v>
      </c>
      <c r="AD155" s="18" t="str">
        <f t="shared" si="491"/>
        <v>- Có bề rộng từ ≥3m đến &lt;5m, cách đường giao thông ≤500m.</v>
      </c>
      <c r="AE155" s="18">
        <f t="shared" si="491"/>
        <v>0</v>
      </c>
    </row>
    <row r="156" spans="1:31" ht="100.5" customHeight="1" x14ac:dyDescent="0.25">
      <c r="A156" s="56">
        <f t="shared" si="431"/>
        <v>153</v>
      </c>
      <c r="B156" s="56" t="str">
        <f t="shared" si="476"/>
        <v>VT3*0,8</v>
      </c>
      <c r="C156" s="450" t="str">
        <f>X156&amp;Y156&amp;Z156&amp;AA156&amp;AB156&amp;"
"&amp;AC156&amp;"
"
&amp;AD156&amp;"
"&amp;AE156</f>
        <v>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51"/>
      <c r="E156" s="452"/>
      <c r="F156" s="179"/>
      <c r="G156" s="222"/>
      <c r="H156" s="222"/>
      <c r="I156" s="179">
        <f t="shared" si="477"/>
        <v>2200</v>
      </c>
      <c r="J156" s="222">
        <f t="shared" si="449"/>
        <v>1500</v>
      </c>
      <c r="K156" s="222">
        <f t="shared" si="450"/>
        <v>1300</v>
      </c>
      <c r="L156" s="175"/>
      <c r="M156" s="397"/>
      <c r="N156" s="397"/>
      <c r="O156" s="58">
        <f t="shared" si="478"/>
        <v>6500</v>
      </c>
      <c r="P156" s="58">
        <f t="shared" si="479"/>
        <v>2600</v>
      </c>
      <c r="Q156" s="58">
        <f t="shared" si="480"/>
        <v>2000</v>
      </c>
      <c r="R156" s="58">
        <f t="shared" si="481"/>
        <v>1400</v>
      </c>
      <c r="S156" s="18">
        <f t="shared" si="482"/>
        <v>6800</v>
      </c>
      <c r="T156" s="18">
        <f t="shared" si="483"/>
        <v>2900</v>
      </c>
      <c r="U156" s="18">
        <f t="shared" si="484"/>
        <v>2400</v>
      </c>
      <c r="V156" s="18">
        <f t="shared" si="485"/>
        <v>1600</v>
      </c>
      <c r="W156" s="18">
        <f t="shared" si="485"/>
        <v>1</v>
      </c>
      <c r="X156" s="18" t="str">
        <f t="shared" si="486"/>
        <v xml:space="preserve">Các tuyến đường giao thông không đấu nối trực tiếp và thông ra </v>
      </c>
      <c r="Y156" s="18" t="str">
        <f t="shared" si="487"/>
        <v>Đường Lê Hồng Phong</v>
      </c>
      <c r="Z156" s="18" t="str">
        <f t="shared" si="487"/>
        <v xml:space="preserve"> đoạn từ Đường D15 khu dân cư HUD Nhơn Trạch</v>
      </c>
      <c r="AA156" s="18" t="str">
        <f t="shared" si="488"/>
        <v xml:space="preserve"> đến Đường Trường Chinh</v>
      </c>
      <c r="AB156" s="18" t="str">
        <f t="shared" ref="AB156:AE156" si="492">AB135</f>
        <v xml:space="preserve"> đã được đầu tư mặt đường nhựa, bê tông xi măng:</v>
      </c>
      <c r="AC156" s="18" t="str">
        <f t="shared" si="492"/>
        <v>- Có bề rộng ≥5m, cách đường giao thông &gt;1.000m.</v>
      </c>
      <c r="AD156" s="18" t="str">
        <f t="shared" si="492"/>
        <v>- Có bề rộng từ ≥3m đến &lt;5m, cách đường giao thông từ &gt;500m đến ≤1.000m.</v>
      </c>
      <c r="AE156" s="18" t="str">
        <f t="shared" si="492"/>
        <v>- Có bề rộng &lt;3m, cách đường giao thông ≤200m.</v>
      </c>
    </row>
    <row r="157" spans="1:31" ht="94.5" x14ac:dyDescent="0.25">
      <c r="A157" s="56">
        <f t="shared" si="431"/>
        <v>154</v>
      </c>
      <c r="B157" s="56" t="str">
        <f t="shared" si="476"/>
        <v>VT4*0,8</v>
      </c>
      <c r="C157" s="450" t="str">
        <f>X157&amp;Y157&amp;Z157&amp;AA157&amp;AB157</f>
        <v>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từ ≥3m đến &lt;5m, cách đường giao thông &gt;1.000m.
- Có bề rộng &lt;3m, cách đường giao thông &gt;200m.</v>
      </c>
      <c r="D157" s="451"/>
      <c r="E157" s="452"/>
      <c r="F157" s="179"/>
      <c r="G157" s="222"/>
      <c r="H157" s="222"/>
      <c r="I157" s="179">
        <f t="shared" si="477"/>
        <v>1400</v>
      </c>
      <c r="J157" s="222">
        <f t="shared" si="449"/>
        <v>980</v>
      </c>
      <c r="K157" s="222">
        <f t="shared" si="450"/>
        <v>840</v>
      </c>
      <c r="L157" s="175"/>
      <c r="M157" s="397"/>
      <c r="N157" s="397"/>
      <c r="O157" s="58">
        <f t="shared" si="478"/>
        <v>6500</v>
      </c>
      <c r="P157" s="58">
        <f t="shared" si="479"/>
        <v>2600</v>
      </c>
      <c r="Q157" s="58">
        <f t="shared" si="480"/>
        <v>2000</v>
      </c>
      <c r="R157" s="58">
        <f t="shared" si="481"/>
        <v>1400</v>
      </c>
      <c r="S157" s="18">
        <f t="shared" si="482"/>
        <v>6800</v>
      </c>
      <c r="T157" s="18">
        <f t="shared" si="483"/>
        <v>2900</v>
      </c>
      <c r="U157" s="18">
        <f t="shared" si="484"/>
        <v>2400</v>
      </c>
      <c r="V157" s="18">
        <f t="shared" si="485"/>
        <v>1600</v>
      </c>
      <c r="W157" s="18">
        <f t="shared" si="485"/>
        <v>1</v>
      </c>
      <c r="X157" s="18" t="str">
        <f t="shared" si="486"/>
        <v xml:space="preserve">Các tuyến đường giao thông không đấu nối trực tiếp và thông ra </v>
      </c>
      <c r="Y157" s="18" t="str">
        <f t="shared" si="487"/>
        <v>Đường Lê Hồng Phong</v>
      </c>
      <c r="Z157" s="18" t="str">
        <f t="shared" si="487"/>
        <v xml:space="preserve"> đoạn từ Đường D15 khu dân cư HUD Nhơn Trạch</v>
      </c>
      <c r="AA157" s="18" t="str">
        <f t="shared" si="488"/>
        <v xml:space="preserve"> đến Đường Trường Chinh</v>
      </c>
      <c r="AB157" s="18" t="str">
        <f t="shared" ref="AB157:AE157" si="493">AB136</f>
        <v xml:space="preserve"> đã được đầu tư mặt đường nhựa, bê tông xi măng:
- Có bề rộng từ ≥3m đến &lt;5m, cách đường giao thông &gt;1.000m.
- Có bề rộng &lt;3m, cách đường giao thông &gt;200m.</v>
      </c>
      <c r="AC157" s="18">
        <f t="shared" si="493"/>
        <v>0</v>
      </c>
      <c r="AD157" s="18">
        <f t="shared" si="493"/>
        <v>0</v>
      </c>
      <c r="AE157" s="18">
        <f t="shared" si="493"/>
        <v>0</v>
      </c>
    </row>
    <row r="158" spans="1:31" ht="31.5" customHeight="1" x14ac:dyDescent="0.25">
      <c r="A158" s="56">
        <f t="shared" si="431"/>
        <v>155</v>
      </c>
      <c r="B158" s="56" t="str">
        <f>'Đầu vào (2)'!G155</f>
        <v>NT80NT1_D1</v>
      </c>
      <c r="C158" s="57" t="str">
        <f>'Đầu vào (2)'!H155</f>
        <v>Đường ra Cảng Phước An</v>
      </c>
      <c r="D158" s="57" t="str">
        <f>'Đầu vào (2)'!I155</f>
        <v>Vòng xoay đường Trần Phú</v>
      </c>
      <c r="E158" s="57" t="str">
        <f>'Đầu vào (2)'!K155</f>
        <v>Đường Hùng Vương</v>
      </c>
      <c r="F158" s="255">
        <f>O158</f>
        <v>7200</v>
      </c>
      <c r="G158" s="255">
        <f>F158*0.7</f>
        <v>5040</v>
      </c>
      <c r="H158" s="255">
        <f>F158*0.6</f>
        <v>4320</v>
      </c>
      <c r="I158" s="255">
        <f>S158</f>
        <v>9400</v>
      </c>
      <c r="J158" s="222">
        <f t="shared" si="449"/>
        <v>6600</v>
      </c>
      <c r="K158" s="222">
        <f t="shared" si="450"/>
        <v>5600</v>
      </c>
      <c r="L158" s="256">
        <f>I158/F158</f>
        <v>1.3055555555555556</v>
      </c>
      <c r="M158" s="393">
        <f>J158/G158</f>
        <v>1.3095238095238095</v>
      </c>
      <c r="N158" s="393">
        <f>K158/H158</f>
        <v>1.2962962962962963</v>
      </c>
      <c r="O158" s="58">
        <f>'Đầu vào (2)'!L155</f>
        <v>7200</v>
      </c>
      <c r="P158" s="58">
        <f>'Đầu vào (2)'!M155</f>
        <v>2600</v>
      </c>
      <c r="Q158" s="58">
        <f>'Đầu vào (2)'!N155</f>
        <v>2000</v>
      </c>
      <c r="R158" s="58">
        <f>'Đầu vào (2)'!O155</f>
        <v>1400</v>
      </c>
      <c r="S158" s="18">
        <f>VLOOKUP(B158,'[1]Giá đề xuất ODT'!$G$11:$AD$2233,21,0)</f>
        <v>9400</v>
      </c>
      <c r="T158" s="18">
        <f>VLOOKUP(B158,'[1]Giá đề xuất ODT'!$G$11:$AD$2233,22,0)</f>
        <v>3400</v>
      </c>
      <c r="U158" s="18">
        <f>VLOOKUP(B158,'[1]Giá đề xuất ODT'!$G$11:$AD$2233,23,0)</f>
        <v>2600</v>
      </c>
      <c r="V158" s="18">
        <f>VLOOKUP(B158,'[1]Giá đề xuất ODT'!$G$11:$AD$2233,24,0)</f>
        <v>1800</v>
      </c>
      <c r="W158" s="18">
        <v>1</v>
      </c>
      <c r="Y158" s="18" t="str">
        <f>C158</f>
        <v>Đường ra Cảng Phước An</v>
      </c>
      <c r="Z158" s="18" t="str">
        <f>" đoạn từ "&amp;D158</f>
        <v xml:space="preserve"> đoạn từ Vòng xoay đường Trần Phú</v>
      </c>
      <c r="AA158" s="18" t="str">
        <f>" đến "&amp;E158</f>
        <v xml:space="preserve"> đến Đường Hùng Vương</v>
      </c>
    </row>
    <row r="159" spans="1:31" ht="84.75" customHeight="1" x14ac:dyDescent="0.25">
      <c r="A159" s="56">
        <f t="shared" si="431"/>
        <v>156</v>
      </c>
      <c r="B159" s="56" t="str">
        <f t="shared" ref="B159:B164" si="494">B152</f>
        <v>VT2</v>
      </c>
      <c r="C159" s="450" t="str">
        <f>X159&amp;Y159&amp;Z159&amp;AA159&amp;AB159&amp;"
"&amp;AC159&amp;"
"
&amp;AD159</f>
        <v>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v>
      </c>
      <c r="D159" s="451"/>
      <c r="E159" s="452"/>
      <c r="F159" s="179">
        <f t="shared" ref="F159:F164" si="495">IF(B159="VT2",P159,IF(B159="VT3",Q159,IF(B159="VT2*0,8",P159,IF(B159="VT3*0,8",Q159,R159))))</f>
        <v>2600</v>
      </c>
      <c r="G159" s="222">
        <f t="shared" ref="G159:G164" si="496">F159*0.7</f>
        <v>1819.9999999999998</v>
      </c>
      <c r="H159" s="222">
        <f t="shared" ref="H159:H164" si="497">F159*0.6</f>
        <v>1560</v>
      </c>
      <c r="I159" s="179">
        <f t="shared" ref="I159:I164" si="498">IF(B159="VT2",T159,IF(B159="VT3",U159,IF(B159="VT4",V159,IF(B159="VT2*0,8",IF(T159*$T$1&lt;1000,ROUND(T159*$T$1,-1),ROUND(T159*$T$1,-2)),IF(B159="VT3*0,8",IF(U159*$T$1&lt;1000,ROUND(U159*$T$1,-1),ROUND(U159*$T$1,-2)),IF(V159*$T$1&lt;1000,ROUND(V159*$T$1,-1),ROUND(V159*$T$1,-2)))))))</f>
        <v>3400</v>
      </c>
      <c r="J159" s="222">
        <f t="shared" si="449"/>
        <v>2400</v>
      </c>
      <c r="K159" s="222">
        <f t="shared" si="450"/>
        <v>2000</v>
      </c>
      <c r="L159" s="175">
        <f t="shared" ref="L159:L164" si="499">I159/F159</f>
        <v>1.3076923076923077</v>
      </c>
      <c r="M159" s="397">
        <f t="shared" ref="M159:M164" si="500">J159/G159</f>
        <v>1.3186813186813189</v>
      </c>
      <c r="N159" s="397">
        <f t="shared" ref="N159:N164" si="501">K159/H159</f>
        <v>1.2820512820512822</v>
      </c>
      <c r="O159" s="58">
        <f t="shared" ref="O159:O164" si="502">O158</f>
        <v>7200</v>
      </c>
      <c r="P159" s="58">
        <f t="shared" ref="P159:P164" si="503">P158</f>
        <v>2600</v>
      </c>
      <c r="Q159" s="58">
        <f t="shared" ref="Q159:Q164" si="504">Q158</f>
        <v>2000</v>
      </c>
      <c r="R159" s="58">
        <f t="shared" ref="R159:R164" si="505">R158</f>
        <v>1400</v>
      </c>
      <c r="S159" s="18">
        <f t="shared" ref="S159:S164" si="506">S158</f>
        <v>9400</v>
      </c>
      <c r="T159" s="18">
        <f t="shared" ref="T159:T164" si="507">T158</f>
        <v>3400</v>
      </c>
      <c r="U159" s="18">
        <f t="shared" ref="U159:U164" si="508">U158</f>
        <v>2600</v>
      </c>
      <c r="V159" s="18">
        <f t="shared" ref="V159:W164" si="509">V158</f>
        <v>1800</v>
      </c>
      <c r="W159" s="18">
        <f t="shared" si="509"/>
        <v>1</v>
      </c>
      <c r="X159" s="18" t="str">
        <f t="shared" ref="X159:X164" si="510">X152</f>
        <v xml:space="preserve">Các tuyến đường giao thông đấu nối trực tiếp ra </v>
      </c>
      <c r="Y159" s="18" t="str">
        <f t="shared" ref="Y159:Z164" si="511">Y158</f>
        <v>Đường ra Cảng Phước An</v>
      </c>
      <c r="Z159" s="18" t="str">
        <f t="shared" si="511"/>
        <v xml:space="preserve"> đoạn từ Vòng xoay đường Trần Phú</v>
      </c>
      <c r="AA159" s="18" t="str">
        <f t="shared" ref="AA159:AA164" si="512">AA158</f>
        <v xml:space="preserve"> đến Đường Hùng Vương</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100.5" customHeight="1" x14ac:dyDescent="0.25">
      <c r="A160" s="56">
        <f t="shared" si="431"/>
        <v>157</v>
      </c>
      <c r="B160" s="56" t="str">
        <f t="shared" si="494"/>
        <v>VT3</v>
      </c>
      <c r="C160" s="450" t="str">
        <f>X160&amp;Y160&amp;Z160&amp;AA160&amp;AB160&amp;"
"&amp;AC160&amp;"
"&amp;AD160&amp;"
"&amp;AE160</f>
        <v>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51"/>
      <c r="E160" s="452"/>
      <c r="F160" s="179">
        <f t="shared" si="495"/>
        <v>2000</v>
      </c>
      <c r="G160" s="222">
        <f t="shared" si="496"/>
        <v>1400</v>
      </c>
      <c r="H160" s="222">
        <f t="shared" si="497"/>
        <v>1200</v>
      </c>
      <c r="I160" s="179">
        <f t="shared" si="498"/>
        <v>2600</v>
      </c>
      <c r="J160" s="222">
        <f t="shared" si="449"/>
        <v>1800</v>
      </c>
      <c r="K160" s="222">
        <f t="shared" si="450"/>
        <v>1600</v>
      </c>
      <c r="L160" s="175">
        <f t="shared" si="499"/>
        <v>1.3</v>
      </c>
      <c r="M160" s="397">
        <f t="shared" si="500"/>
        <v>1.2857142857142858</v>
      </c>
      <c r="N160" s="397">
        <f t="shared" si="501"/>
        <v>1.3333333333333333</v>
      </c>
      <c r="O160" s="58">
        <f t="shared" si="502"/>
        <v>7200</v>
      </c>
      <c r="P160" s="58">
        <f t="shared" si="503"/>
        <v>2600</v>
      </c>
      <c r="Q160" s="58">
        <f t="shared" si="504"/>
        <v>2000</v>
      </c>
      <c r="R160" s="58">
        <f t="shared" si="505"/>
        <v>1400</v>
      </c>
      <c r="S160" s="18">
        <f t="shared" si="506"/>
        <v>9400</v>
      </c>
      <c r="T160" s="18">
        <f t="shared" si="507"/>
        <v>3400</v>
      </c>
      <c r="U160" s="18">
        <f t="shared" si="508"/>
        <v>2600</v>
      </c>
      <c r="V160" s="18">
        <f t="shared" si="509"/>
        <v>1800</v>
      </c>
      <c r="W160" s="18">
        <f t="shared" si="509"/>
        <v>1</v>
      </c>
      <c r="X160" s="18" t="str">
        <f t="shared" si="510"/>
        <v xml:space="preserve">Các tuyến đường giao thông đấu nối trực tiếp ra </v>
      </c>
      <c r="Y160" s="18" t="str">
        <f t="shared" si="511"/>
        <v>Đường ra Cảng Phước An</v>
      </c>
      <c r="Z160" s="18" t="str">
        <f t="shared" si="511"/>
        <v xml:space="preserve"> đoạn từ Vòng xoay đường Trần Phú</v>
      </c>
      <c r="AA160" s="18" t="str">
        <f t="shared" si="512"/>
        <v xml:space="preserve"> đến Đường Hùng Vương</v>
      </c>
      <c r="AB160" s="18" t="str">
        <f t="shared" ref="AB160:AE160" si="513">AB153</f>
        <v xml:space="preserve"> đã được đầu tư mặt đường nhựa, bê tông xi măng:</v>
      </c>
      <c r="AC160" s="18" t="str">
        <f t="shared" si="513"/>
        <v>- Có bề rộng ≥5m, cách đường giao thông &gt;1.000m.</v>
      </c>
      <c r="AD160" s="18" t="str">
        <f t="shared" si="513"/>
        <v>- Có bề rộng từ ≥3m đến &lt;5m, cách đường giao thông từ &gt;500m đến ≤1.000m.</v>
      </c>
      <c r="AE160" s="18" t="str">
        <f t="shared" si="513"/>
        <v>- Có bề rộng &lt;3m, cách đường giao thông ≤200m.</v>
      </c>
    </row>
    <row r="161" spans="1:31" ht="94.5" x14ac:dyDescent="0.25">
      <c r="A161" s="56">
        <f t="shared" si="431"/>
        <v>158</v>
      </c>
      <c r="B161" s="56" t="str">
        <f t="shared" si="494"/>
        <v>VT4</v>
      </c>
      <c r="C161" s="450" t="str">
        <f>X161&amp;Y161&amp;Z161&amp;AA161&amp;AB161</f>
        <v>Các tuyến đường giao thông đấu nối trực tiếp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v>
      </c>
      <c r="D161" s="451"/>
      <c r="E161" s="452"/>
      <c r="F161" s="179">
        <f t="shared" si="495"/>
        <v>1400</v>
      </c>
      <c r="G161" s="222">
        <f t="shared" si="496"/>
        <v>979.99999999999989</v>
      </c>
      <c r="H161" s="222">
        <f t="shared" si="497"/>
        <v>840</v>
      </c>
      <c r="I161" s="179">
        <f t="shared" si="498"/>
        <v>1800</v>
      </c>
      <c r="J161" s="222">
        <f t="shared" si="449"/>
        <v>1300</v>
      </c>
      <c r="K161" s="222">
        <f t="shared" si="450"/>
        <v>1100</v>
      </c>
      <c r="L161" s="175">
        <f t="shared" si="499"/>
        <v>1.2857142857142858</v>
      </c>
      <c r="M161" s="397">
        <f t="shared" si="500"/>
        <v>1.3265306122448981</v>
      </c>
      <c r="N161" s="397">
        <f t="shared" si="501"/>
        <v>1.3095238095238095</v>
      </c>
      <c r="O161" s="58">
        <f t="shared" si="502"/>
        <v>7200</v>
      </c>
      <c r="P161" s="58">
        <f t="shared" si="503"/>
        <v>2600</v>
      </c>
      <c r="Q161" s="58">
        <f t="shared" si="504"/>
        <v>2000</v>
      </c>
      <c r="R161" s="58">
        <f t="shared" si="505"/>
        <v>1400</v>
      </c>
      <c r="S161" s="18">
        <f t="shared" si="506"/>
        <v>9400</v>
      </c>
      <c r="T161" s="18">
        <f t="shared" si="507"/>
        <v>3400</v>
      </c>
      <c r="U161" s="18">
        <f t="shared" si="508"/>
        <v>2600</v>
      </c>
      <c r="V161" s="18">
        <f t="shared" si="509"/>
        <v>1800</v>
      </c>
      <c r="W161" s="18">
        <f t="shared" si="509"/>
        <v>1</v>
      </c>
      <c r="X161" s="18" t="str">
        <f t="shared" si="510"/>
        <v xml:space="preserve">Các tuyến đường giao thông đấu nối trực tiếp ra </v>
      </c>
      <c r="Y161" s="18" t="str">
        <f t="shared" si="511"/>
        <v>Đường ra Cảng Phước An</v>
      </c>
      <c r="Z161" s="18" t="str">
        <f t="shared" si="511"/>
        <v xml:space="preserve"> đoạn từ Vòng xoay đường Trần Phú</v>
      </c>
      <c r="AA161" s="18" t="str">
        <f t="shared" si="512"/>
        <v xml:space="preserve"> đến Đường Hùng Vương</v>
      </c>
      <c r="AB161" s="18" t="str">
        <f t="shared" ref="AB161:AE161" si="514">AB154</f>
        <v xml:space="preserve"> đã được đầu tư mặt đường nhựa, bê tông xi măng:
- Có bề rộng từ ≥3m đến &lt;5m, cách đường giao thông &gt;1.000m.
- Có bề rộng &lt;3m, cách đường giao thông &gt;200m.</v>
      </c>
      <c r="AC161" s="18">
        <f t="shared" si="514"/>
        <v>0</v>
      </c>
      <c r="AD161" s="18">
        <f t="shared" si="514"/>
        <v>0</v>
      </c>
      <c r="AE161" s="18">
        <f t="shared" si="514"/>
        <v>0</v>
      </c>
    </row>
    <row r="162" spans="1:31" ht="84.75" customHeight="1" x14ac:dyDescent="0.25">
      <c r="A162" s="56">
        <f t="shared" si="431"/>
        <v>159</v>
      </c>
      <c r="B162" s="56" t="str">
        <f t="shared" si="494"/>
        <v>VT2*0,8</v>
      </c>
      <c r="C162" s="450" t="str">
        <f>X162&amp;Y162&amp;Z162&amp;AA162&amp;AB162&amp;"
"&amp;AC162&amp;"
"
&amp;AD162</f>
        <v>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v>
      </c>
      <c r="D162" s="451"/>
      <c r="E162" s="452"/>
      <c r="F162" s="179">
        <f t="shared" si="495"/>
        <v>2600</v>
      </c>
      <c r="G162" s="222">
        <f t="shared" si="496"/>
        <v>1819.9999999999998</v>
      </c>
      <c r="H162" s="222">
        <f t="shared" si="497"/>
        <v>1560</v>
      </c>
      <c r="I162" s="179">
        <f t="shared" si="498"/>
        <v>3100</v>
      </c>
      <c r="J162" s="222">
        <f t="shared" si="449"/>
        <v>2200</v>
      </c>
      <c r="K162" s="222">
        <f t="shared" si="450"/>
        <v>1900</v>
      </c>
      <c r="L162" s="175">
        <f t="shared" si="499"/>
        <v>1.1923076923076923</v>
      </c>
      <c r="M162" s="397">
        <f t="shared" si="500"/>
        <v>1.2087912087912089</v>
      </c>
      <c r="N162" s="397">
        <f t="shared" si="501"/>
        <v>1.2179487179487178</v>
      </c>
      <c r="O162" s="58">
        <f t="shared" si="502"/>
        <v>7200</v>
      </c>
      <c r="P162" s="58">
        <f t="shared" si="503"/>
        <v>2600</v>
      </c>
      <c r="Q162" s="58">
        <f t="shared" si="504"/>
        <v>2000</v>
      </c>
      <c r="R162" s="58">
        <f t="shared" si="505"/>
        <v>1400</v>
      </c>
      <c r="S162" s="18">
        <f t="shared" si="506"/>
        <v>9400</v>
      </c>
      <c r="T162" s="18">
        <f t="shared" si="507"/>
        <v>3400</v>
      </c>
      <c r="U162" s="18">
        <f t="shared" si="508"/>
        <v>2600</v>
      </c>
      <c r="V162" s="18">
        <f t="shared" si="509"/>
        <v>1800</v>
      </c>
      <c r="W162" s="18">
        <f t="shared" si="509"/>
        <v>1</v>
      </c>
      <c r="X162" s="18" t="str">
        <f t="shared" si="510"/>
        <v xml:space="preserve">Các tuyến đường giao thông không đấu nối trực tiếp và thông ra </v>
      </c>
      <c r="Y162" s="18" t="str">
        <f t="shared" si="511"/>
        <v>Đường ra Cảng Phước An</v>
      </c>
      <c r="Z162" s="18" t="str">
        <f t="shared" si="511"/>
        <v xml:space="preserve"> đoạn từ Vòng xoay đường Trần Phú</v>
      </c>
      <c r="AA162" s="18" t="str">
        <f t="shared" si="512"/>
        <v xml:space="preserve"> đến Đường Hùng Vương</v>
      </c>
      <c r="AB162" s="18" t="str">
        <f t="shared" ref="AB162:AE162" si="515">AB155</f>
        <v xml:space="preserve"> đã được đầu tư mặt đường nhựa, bê tông xi măng:</v>
      </c>
      <c r="AC162" s="18" t="str">
        <f t="shared" si="515"/>
        <v>- Có bề rộng ≥5m, cách đường giao thông ≤1.000m.</v>
      </c>
      <c r="AD162" s="18" t="str">
        <f t="shared" si="515"/>
        <v>- Có bề rộng từ ≥3m đến &lt;5m, cách đường giao thông ≤500m.</v>
      </c>
      <c r="AE162" s="18">
        <f t="shared" si="515"/>
        <v>0</v>
      </c>
    </row>
    <row r="163" spans="1:31" ht="100.5" customHeight="1" x14ac:dyDescent="0.25">
      <c r="A163" s="56">
        <f t="shared" si="431"/>
        <v>160</v>
      </c>
      <c r="B163" s="56" t="str">
        <f t="shared" si="494"/>
        <v>VT3*0,8</v>
      </c>
      <c r="C163" s="450" t="str">
        <f>X163&amp;Y163&amp;Z163&amp;AA163&amp;AB163&amp;"
"&amp;AC163&amp;"
"
&amp;AD163&amp;"
"&amp;AE163</f>
        <v>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51"/>
      <c r="E163" s="452"/>
      <c r="F163" s="179">
        <f t="shared" si="495"/>
        <v>2000</v>
      </c>
      <c r="G163" s="222">
        <f t="shared" si="496"/>
        <v>1400</v>
      </c>
      <c r="H163" s="222">
        <f t="shared" si="497"/>
        <v>1200</v>
      </c>
      <c r="I163" s="179">
        <f t="shared" si="498"/>
        <v>2300</v>
      </c>
      <c r="J163" s="222">
        <f t="shared" si="449"/>
        <v>1600</v>
      </c>
      <c r="K163" s="222">
        <f t="shared" si="450"/>
        <v>1400</v>
      </c>
      <c r="L163" s="175">
        <f t="shared" si="499"/>
        <v>1.1499999999999999</v>
      </c>
      <c r="M163" s="397">
        <f t="shared" si="500"/>
        <v>1.1428571428571428</v>
      </c>
      <c r="N163" s="397">
        <f t="shared" si="501"/>
        <v>1.1666666666666667</v>
      </c>
      <c r="O163" s="58">
        <f t="shared" si="502"/>
        <v>7200</v>
      </c>
      <c r="P163" s="58">
        <f t="shared" si="503"/>
        <v>2600</v>
      </c>
      <c r="Q163" s="58">
        <f t="shared" si="504"/>
        <v>2000</v>
      </c>
      <c r="R163" s="58">
        <f t="shared" si="505"/>
        <v>1400</v>
      </c>
      <c r="S163" s="18">
        <f t="shared" si="506"/>
        <v>9400</v>
      </c>
      <c r="T163" s="18">
        <f t="shared" si="507"/>
        <v>3400</v>
      </c>
      <c r="U163" s="18">
        <f t="shared" si="508"/>
        <v>2600</v>
      </c>
      <c r="V163" s="18">
        <f t="shared" si="509"/>
        <v>1800</v>
      </c>
      <c r="W163" s="18">
        <f t="shared" si="509"/>
        <v>1</v>
      </c>
      <c r="X163" s="18" t="str">
        <f t="shared" si="510"/>
        <v xml:space="preserve">Các tuyến đường giao thông không đấu nối trực tiếp và thông ra </v>
      </c>
      <c r="Y163" s="18" t="str">
        <f t="shared" si="511"/>
        <v>Đường ra Cảng Phước An</v>
      </c>
      <c r="Z163" s="18" t="str">
        <f t="shared" si="511"/>
        <v xml:space="preserve"> đoạn từ Vòng xoay đường Trần Phú</v>
      </c>
      <c r="AA163" s="18" t="str">
        <f t="shared" si="512"/>
        <v xml:space="preserve"> đến Đường Hùng Vương</v>
      </c>
      <c r="AB163" s="18" t="str">
        <f t="shared" ref="AB163:AE163" si="516">AB156</f>
        <v xml:space="preserve"> đã được đầu tư mặt đường nhựa, bê tông xi măng:</v>
      </c>
      <c r="AC163" s="18" t="str">
        <f t="shared" si="516"/>
        <v>- Có bề rộng ≥5m, cách đường giao thông &gt;1.000m.</v>
      </c>
      <c r="AD163" s="18" t="str">
        <f t="shared" si="516"/>
        <v>- Có bề rộng từ ≥3m đến &lt;5m, cách đường giao thông từ &gt;500m đến ≤1.000m.</v>
      </c>
      <c r="AE163" s="18" t="str">
        <f t="shared" si="516"/>
        <v>- Có bề rộng &lt;3m, cách đường giao thông ≤200m.</v>
      </c>
    </row>
    <row r="164" spans="1:31" ht="94.5" x14ac:dyDescent="0.25">
      <c r="A164" s="56">
        <f t="shared" si="431"/>
        <v>161</v>
      </c>
      <c r="B164" s="56" t="str">
        <f t="shared" si="494"/>
        <v>VT4*0,8</v>
      </c>
      <c r="C164" s="450" t="str">
        <f>X164&amp;Y164&amp;Z164&amp;AA164&amp;AB164</f>
        <v>Các tuyến đường giao thông không đấu nối trực tiếp và thông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v>
      </c>
      <c r="D164" s="451"/>
      <c r="E164" s="452"/>
      <c r="F164" s="179">
        <f t="shared" si="495"/>
        <v>1400</v>
      </c>
      <c r="G164" s="222">
        <f t="shared" si="496"/>
        <v>979.99999999999989</v>
      </c>
      <c r="H164" s="222">
        <f t="shared" si="497"/>
        <v>840</v>
      </c>
      <c r="I164" s="179">
        <f t="shared" si="498"/>
        <v>1600</v>
      </c>
      <c r="J164" s="222">
        <f t="shared" si="449"/>
        <v>1100</v>
      </c>
      <c r="K164" s="222">
        <f t="shared" si="450"/>
        <v>960</v>
      </c>
      <c r="L164" s="175">
        <f t="shared" si="499"/>
        <v>1.1428571428571428</v>
      </c>
      <c r="M164" s="397">
        <f t="shared" si="500"/>
        <v>1.1224489795918369</v>
      </c>
      <c r="N164" s="397">
        <f t="shared" si="501"/>
        <v>1.1428571428571428</v>
      </c>
      <c r="O164" s="58">
        <f t="shared" si="502"/>
        <v>7200</v>
      </c>
      <c r="P164" s="58">
        <f t="shared" si="503"/>
        <v>2600</v>
      </c>
      <c r="Q164" s="58">
        <f t="shared" si="504"/>
        <v>2000</v>
      </c>
      <c r="R164" s="58">
        <f t="shared" si="505"/>
        <v>1400</v>
      </c>
      <c r="S164" s="18">
        <f t="shared" si="506"/>
        <v>9400</v>
      </c>
      <c r="T164" s="18">
        <f t="shared" si="507"/>
        <v>3400</v>
      </c>
      <c r="U164" s="18">
        <f t="shared" si="508"/>
        <v>2600</v>
      </c>
      <c r="V164" s="18">
        <f t="shared" si="509"/>
        <v>1800</v>
      </c>
      <c r="W164" s="18">
        <f t="shared" si="509"/>
        <v>1</v>
      </c>
      <c r="X164" s="18" t="str">
        <f t="shared" si="510"/>
        <v xml:space="preserve">Các tuyến đường giao thông không đấu nối trực tiếp và thông ra </v>
      </c>
      <c r="Y164" s="18" t="str">
        <f t="shared" si="511"/>
        <v>Đường ra Cảng Phước An</v>
      </c>
      <c r="Z164" s="18" t="str">
        <f t="shared" si="511"/>
        <v xml:space="preserve"> đoạn từ Vòng xoay đường Trần Phú</v>
      </c>
      <c r="AA164" s="18" t="str">
        <f t="shared" si="512"/>
        <v xml:space="preserve"> đến Đường Hùng Vương</v>
      </c>
      <c r="AB164" s="18" t="str">
        <f t="shared" ref="AB164:AE164" si="517">AB157</f>
        <v xml:space="preserve"> đã được đầu tư mặt đường nhựa, bê tông xi măng:
- Có bề rộng từ ≥3m đến &lt;5m, cách đường giao thông &gt;1.000m.
- Có bề rộng &lt;3m, cách đường giao thông &gt;200m.</v>
      </c>
      <c r="AC164" s="18">
        <f t="shared" si="517"/>
        <v>0</v>
      </c>
      <c r="AD164" s="18">
        <f t="shared" si="517"/>
        <v>0</v>
      </c>
      <c r="AE164" s="18">
        <f t="shared" si="517"/>
        <v>0</v>
      </c>
    </row>
    <row r="165" spans="1:31" ht="31.5" customHeight="1" x14ac:dyDescent="0.25">
      <c r="A165" s="56">
        <f t="shared" si="431"/>
        <v>162</v>
      </c>
      <c r="B165" s="56" t="str">
        <f>'Đầu vào (2)'!G162</f>
        <v>NT80NT1_D2</v>
      </c>
      <c r="C165" s="57" t="str">
        <f>'Đầu vào (2)'!H162</f>
        <v>Đường ra Cảng Phước An</v>
      </c>
      <c r="D165" s="57" t="str">
        <f>'Đầu vào (2)'!I162</f>
        <v>Đường Hùng Vương</v>
      </c>
      <c r="E165" s="57" t="str">
        <f>'Đầu vào (2)'!K162</f>
        <v>Giáp đường cao tốc Bến Lức - Long Thành tại xã Phước An</v>
      </c>
      <c r="F165" s="255">
        <f>O165</f>
        <v>6500</v>
      </c>
      <c r="G165" s="255">
        <f>F165*0.7</f>
        <v>4550</v>
      </c>
      <c r="H165" s="255">
        <f>F165*0.6</f>
        <v>3900</v>
      </c>
      <c r="I165" s="255">
        <f>S165</f>
        <v>8800</v>
      </c>
      <c r="J165" s="222">
        <f t="shared" si="449"/>
        <v>6200</v>
      </c>
      <c r="K165" s="222">
        <f t="shared" si="450"/>
        <v>5300</v>
      </c>
      <c r="L165" s="256">
        <f>I165/F165</f>
        <v>1.3538461538461539</v>
      </c>
      <c r="M165" s="393">
        <f>J165/G165</f>
        <v>1.3626373626373627</v>
      </c>
      <c r="N165" s="393">
        <f>K165/H165</f>
        <v>1.358974358974359</v>
      </c>
      <c r="O165" s="58">
        <f>'Đầu vào (2)'!L162</f>
        <v>6500</v>
      </c>
      <c r="P165" s="58">
        <f>'Đầu vào (2)'!M162</f>
        <v>2600</v>
      </c>
      <c r="Q165" s="58">
        <f>'Đầu vào (2)'!N162</f>
        <v>2000</v>
      </c>
      <c r="R165" s="58">
        <f>'Đầu vào (2)'!O162</f>
        <v>1400</v>
      </c>
      <c r="S165" s="18">
        <f>VLOOKUP(B165,'[1]Giá đề xuất ODT'!$G$11:$AD$2233,21,0)</f>
        <v>8800</v>
      </c>
      <c r="T165" s="18">
        <f>VLOOKUP(B165,'[1]Giá đề xuất ODT'!$G$11:$AD$2233,22,0)</f>
        <v>3500</v>
      </c>
      <c r="U165" s="18">
        <f>VLOOKUP(B165,'[1]Giá đề xuất ODT'!$G$11:$AD$2233,23,0)</f>
        <v>2700</v>
      </c>
      <c r="V165" s="18">
        <f>VLOOKUP(B165,'[1]Giá đề xuất ODT'!$G$11:$AD$2233,24,0)</f>
        <v>1900</v>
      </c>
      <c r="W165" s="18">
        <v>1</v>
      </c>
      <c r="Y165" s="18" t="str">
        <f>C165</f>
        <v>Đường ra Cảng Phước An</v>
      </c>
      <c r="Z165" s="18" t="str">
        <f>" đoạn từ "&amp;D165</f>
        <v xml:space="preserve"> đoạn từ Đường Hùng Vương</v>
      </c>
      <c r="AA165" s="18" t="str">
        <f>" đến "&amp;E165</f>
        <v xml:space="preserve"> đến Giáp đường cao tốc Bến Lức - Long Thành tại xã Phước An</v>
      </c>
    </row>
    <row r="166" spans="1:31" ht="84.75" customHeight="1" x14ac:dyDescent="0.25">
      <c r="A166" s="56">
        <f t="shared" si="431"/>
        <v>163</v>
      </c>
      <c r="B166" s="56" t="str">
        <f t="shared" ref="B166:B171" si="518">B159</f>
        <v>VT2</v>
      </c>
      <c r="C166" s="450" t="str">
        <f>X166&amp;Y166&amp;Z166&amp;AA166&amp;AB166&amp;"
"&amp;AC166&amp;"
"
&amp;AD166</f>
        <v>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v>
      </c>
      <c r="D166" s="451"/>
      <c r="E166" s="452"/>
      <c r="F166" s="179">
        <f t="shared" ref="F166:F171" si="519">IF(B166="VT2",P166,IF(B166="VT3",Q166,IF(B166="VT2*0,8",P166,IF(B166="VT3*0,8",Q166,R166))))</f>
        <v>2600</v>
      </c>
      <c r="G166" s="222">
        <f t="shared" ref="G166:G171" si="520">F166*0.7</f>
        <v>1819.9999999999998</v>
      </c>
      <c r="H166" s="222">
        <f t="shared" ref="H166:H171" si="521">F166*0.6</f>
        <v>1560</v>
      </c>
      <c r="I166" s="179">
        <f t="shared" ref="I166:I171" si="522">IF(B166="VT2",T166,IF(B166="VT3",U166,IF(B166="VT4",V166,IF(B166="VT2*0,8",IF(T166*$T$1&lt;1000,ROUND(T166*$T$1,-1),ROUND(T166*$T$1,-2)),IF(B166="VT3*0,8",IF(U166*$T$1&lt;1000,ROUND(U166*$T$1,-1),ROUND(U166*$T$1,-2)),IF(V166*$T$1&lt;1000,ROUND(V166*$T$1,-1),ROUND(V166*$T$1,-2)))))))</f>
        <v>3500</v>
      </c>
      <c r="J166" s="222">
        <f t="shared" si="449"/>
        <v>2500</v>
      </c>
      <c r="K166" s="222">
        <f t="shared" si="450"/>
        <v>2100</v>
      </c>
      <c r="L166" s="175">
        <f t="shared" ref="L166:L171" si="523">I166/F166</f>
        <v>1.3461538461538463</v>
      </c>
      <c r="M166" s="397">
        <f t="shared" ref="M166:M171" si="524">J166/G166</f>
        <v>1.3736263736263739</v>
      </c>
      <c r="N166" s="397">
        <f t="shared" ref="N166:N171" si="525">K166/H166</f>
        <v>1.3461538461538463</v>
      </c>
      <c r="O166" s="58">
        <f t="shared" ref="O166:O171" si="526">O165</f>
        <v>6500</v>
      </c>
      <c r="P166" s="58">
        <f t="shared" ref="P166:P171" si="527">P165</f>
        <v>2600</v>
      </c>
      <c r="Q166" s="58">
        <f t="shared" ref="Q166:Q171" si="528">Q165</f>
        <v>2000</v>
      </c>
      <c r="R166" s="58">
        <f t="shared" ref="R166:R171" si="529">R165</f>
        <v>1400</v>
      </c>
      <c r="S166" s="18">
        <f t="shared" ref="S166:S171" si="530">S165</f>
        <v>8800</v>
      </c>
      <c r="T166" s="18">
        <f t="shared" ref="T166:T171" si="531">T165</f>
        <v>3500</v>
      </c>
      <c r="U166" s="18">
        <f t="shared" ref="U166:U171" si="532">U165</f>
        <v>2700</v>
      </c>
      <c r="V166" s="18">
        <f t="shared" ref="V166:W171" si="533">V165</f>
        <v>1900</v>
      </c>
      <c r="W166" s="18">
        <f t="shared" si="533"/>
        <v>1</v>
      </c>
      <c r="X166" s="18" t="str">
        <f t="shared" ref="X166:X171" si="534">X159</f>
        <v xml:space="preserve">Các tuyến đường giao thông đấu nối trực tiếp ra </v>
      </c>
      <c r="Y166" s="18" t="str">
        <f t="shared" ref="Y166:Z171" si="535">Y165</f>
        <v>Đường ra Cảng Phước An</v>
      </c>
      <c r="Z166" s="18" t="str">
        <f t="shared" si="535"/>
        <v xml:space="preserve"> đoạn từ Đường Hùng Vương</v>
      </c>
      <c r="AA166" s="18" t="str">
        <f t="shared" ref="AA166:AA171" si="536">AA165</f>
        <v xml:space="preserve"> đến Giáp đường cao tốc Bến Lức - Long Thành tại xã Phước An</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100.5" customHeight="1" x14ac:dyDescent="0.25">
      <c r="A167" s="56">
        <f t="shared" si="431"/>
        <v>164</v>
      </c>
      <c r="B167" s="56" t="str">
        <f t="shared" si="518"/>
        <v>VT3</v>
      </c>
      <c r="C167" s="450" t="str">
        <f>X167&amp;Y167&amp;Z167&amp;AA167&amp;AB167&amp;"
"&amp;AC167&amp;"
"&amp;AD167&amp;"
"&amp;AE167</f>
        <v>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51"/>
      <c r="E167" s="452"/>
      <c r="F167" s="179">
        <f t="shared" si="519"/>
        <v>2000</v>
      </c>
      <c r="G167" s="222">
        <f t="shared" si="520"/>
        <v>1400</v>
      </c>
      <c r="H167" s="222">
        <f t="shared" si="521"/>
        <v>1200</v>
      </c>
      <c r="I167" s="179">
        <f t="shared" si="522"/>
        <v>2700</v>
      </c>
      <c r="J167" s="222">
        <f t="shared" si="449"/>
        <v>1900</v>
      </c>
      <c r="K167" s="222">
        <f t="shared" si="450"/>
        <v>1600</v>
      </c>
      <c r="L167" s="175">
        <f t="shared" si="523"/>
        <v>1.35</v>
      </c>
      <c r="M167" s="397">
        <f t="shared" si="524"/>
        <v>1.3571428571428572</v>
      </c>
      <c r="N167" s="397">
        <f t="shared" si="525"/>
        <v>1.3333333333333333</v>
      </c>
      <c r="O167" s="58">
        <f t="shared" si="526"/>
        <v>6500</v>
      </c>
      <c r="P167" s="58">
        <f t="shared" si="527"/>
        <v>2600</v>
      </c>
      <c r="Q167" s="58">
        <f t="shared" si="528"/>
        <v>2000</v>
      </c>
      <c r="R167" s="58">
        <f t="shared" si="529"/>
        <v>1400</v>
      </c>
      <c r="S167" s="18">
        <f t="shared" si="530"/>
        <v>8800</v>
      </c>
      <c r="T167" s="18">
        <f t="shared" si="531"/>
        <v>3500</v>
      </c>
      <c r="U167" s="18">
        <f t="shared" si="532"/>
        <v>2700</v>
      </c>
      <c r="V167" s="18">
        <f t="shared" si="533"/>
        <v>1900</v>
      </c>
      <c r="W167" s="18">
        <f t="shared" si="533"/>
        <v>1</v>
      </c>
      <c r="X167" s="18" t="str">
        <f t="shared" si="534"/>
        <v xml:space="preserve">Các tuyến đường giao thông đấu nối trực tiếp ra </v>
      </c>
      <c r="Y167" s="18" t="str">
        <f t="shared" si="535"/>
        <v>Đường ra Cảng Phước An</v>
      </c>
      <c r="Z167" s="18" t="str">
        <f t="shared" si="535"/>
        <v xml:space="preserve"> đoạn từ Đường Hùng Vương</v>
      </c>
      <c r="AA167" s="18" t="str">
        <f t="shared" si="536"/>
        <v xml:space="preserve"> đến Giáp đường cao tốc Bến Lức - Long Thành tại xã Phước An</v>
      </c>
      <c r="AB167" s="18" t="str">
        <f t="shared" ref="AB167:AE167" si="537">AB160</f>
        <v xml:space="preserve"> đã được đầu tư mặt đường nhựa, bê tông xi măng:</v>
      </c>
      <c r="AC167" s="18" t="str">
        <f t="shared" si="537"/>
        <v>- Có bề rộng ≥5m, cách đường giao thông &gt;1.000m.</v>
      </c>
      <c r="AD167" s="18" t="str">
        <f t="shared" si="537"/>
        <v>- Có bề rộng từ ≥3m đến &lt;5m, cách đường giao thông từ &gt;500m đến ≤1.000m.</v>
      </c>
      <c r="AE167" s="18" t="str">
        <f t="shared" si="537"/>
        <v>- Có bề rộng &lt;3m, cách đường giao thông ≤200m.</v>
      </c>
    </row>
    <row r="168" spans="1:31" ht="94.5" x14ac:dyDescent="0.25">
      <c r="A168" s="56">
        <f t="shared" si="431"/>
        <v>165</v>
      </c>
      <c r="B168" s="56" t="str">
        <f t="shared" si="518"/>
        <v>VT4</v>
      </c>
      <c r="C168" s="450" t="str">
        <f>X168&amp;Y168&amp;Z168&amp;AA168&amp;AB168</f>
        <v>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v>
      </c>
      <c r="D168" s="451"/>
      <c r="E168" s="452"/>
      <c r="F168" s="179">
        <f t="shared" si="519"/>
        <v>1400</v>
      </c>
      <c r="G168" s="222">
        <f t="shared" si="520"/>
        <v>979.99999999999989</v>
      </c>
      <c r="H168" s="222">
        <f t="shared" si="521"/>
        <v>840</v>
      </c>
      <c r="I168" s="179">
        <f t="shared" si="522"/>
        <v>1900</v>
      </c>
      <c r="J168" s="222">
        <f t="shared" si="449"/>
        <v>1300</v>
      </c>
      <c r="K168" s="222">
        <f t="shared" si="450"/>
        <v>1100</v>
      </c>
      <c r="L168" s="175">
        <f t="shared" si="523"/>
        <v>1.3571428571428572</v>
      </c>
      <c r="M168" s="397">
        <f t="shared" si="524"/>
        <v>1.3265306122448981</v>
      </c>
      <c r="N168" s="397">
        <f t="shared" si="525"/>
        <v>1.3095238095238095</v>
      </c>
      <c r="O168" s="58">
        <f t="shared" si="526"/>
        <v>6500</v>
      </c>
      <c r="P168" s="58">
        <f t="shared" si="527"/>
        <v>2600</v>
      </c>
      <c r="Q168" s="58">
        <f t="shared" si="528"/>
        <v>2000</v>
      </c>
      <c r="R168" s="58">
        <f t="shared" si="529"/>
        <v>1400</v>
      </c>
      <c r="S168" s="18">
        <f t="shared" si="530"/>
        <v>8800</v>
      </c>
      <c r="T168" s="18">
        <f t="shared" si="531"/>
        <v>3500</v>
      </c>
      <c r="U168" s="18">
        <f t="shared" si="532"/>
        <v>2700</v>
      </c>
      <c r="V168" s="18">
        <f t="shared" si="533"/>
        <v>1900</v>
      </c>
      <c r="W168" s="18">
        <f t="shared" si="533"/>
        <v>1</v>
      </c>
      <c r="X168" s="18" t="str">
        <f t="shared" si="534"/>
        <v xml:space="preserve">Các tuyến đường giao thông đấu nối trực tiếp ra </v>
      </c>
      <c r="Y168" s="18" t="str">
        <f t="shared" si="535"/>
        <v>Đường ra Cảng Phước An</v>
      </c>
      <c r="Z168" s="18" t="str">
        <f t="shared" si="535"/>
        <v xml:space="preserve"> đoạn từ Đường Hùng Vương</v>
      </c>
      <c r="AA168" s="18" t="str">
        <f t="shared" si="536"/>
        <v xml:space="preserve"> đến Giáp đường cao tốc Bến Lức - Long Thành tại xã Phước An</v>
      </c>
      <c r="AB168" s="18" t="str">
        <f t="shared" ref="AB168:AE168" si="538">AB161</f>
        <v xml:space="preserve"> đã được đầu tư mặt đường nhựa, bê tông xi măng:
- Có bề rộng từ ≥3m đến &lt;5m, cách đường giao thông &gt;1.000m.
- Có bề rộng &lt;3m, cách đường giao thông &gt;200m.</v>
      </c>
      <c r="AC168" s="18">
        <f t="shared" si="538"/>
        <v>0</v>
      </c>
      <c r="AD168" s="18">
        <f t="shared" si="538"/>
        <v>0</v>
      </c>
      <c r="AE168" s="18">
        <f t="shared" si="538"/>
        <v>0</v>
      </c>
    </row>
    <row r="169" spans="1:31" ht="84.75" customHeight="1" x14ac:dyDescent="0.25">
      <c r="A169" s="56">
        <f t="shared" si="431"/>
        <v>166</v>
      </c>
      <c r="B169" s="56" t="str">
        <f t="shared" si="518"/>
        <v>VT2*0,8</v>
      </c>
      <c r="C169" s="450" t="str">
        <f>X169&amp;Y169&amp;Z169&amp;AA169&amp;AB169&amp;"
"&amp;AC169&amp;"
"
&amp;AD169</f>
        <v>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v>
      </c>
      <c r="D169" s="451"/>
      <c r="E169" s="452"/>
      <c r="F169" s="179">
        <f t="shared" si="519"/>
        <v>2600</v>
      </c>
      <c r="G169" s="222">
        <f t="shared" si="520"/>
        <v>1819.9999999999998</v>
      </c>
      <c r="H169" s="222">
        <f t="shared" si="521"/>
        <v>1560</v>
      </c>
      <c r="I169" s="179">
        <f t="shared" si="522"/>
        <v>3200</v>
      </c>
      <c r="J169" s="222">
        <f t="shared" si="449"/>
        <v>2200</v>
      </c>
      <c r="K169" s="222">
        <f t="shared" si="450"/>
        <v>1900</v>
      </c>
      <c r="L169" s="175">
        <f t="shared" si="523"/>
        <v>1.2307692307692308</v>
      </c>
      <c r="M169" s="397">
        <f t="shared" si="524"/>
        <v>1.2087912087912089</v>
      </c>
      <c r="N169" s="397">
        <f t="shared" si="525"/>
        <v>1.2179487179487178</v>
      </c>
      <c r="O169" s="58">
        <f t="shared" si="526"/>
        <v>6500</v>
      </c>
      <c r="P169" s="58">
        <f t="shared" si="527"/>
        <v>2600</v>
      </c>
      <c r="Q169" s="58">
        <f t="shared" si="528"/>
        <v>2000</v>
      </c>
      <c r="R169" s="58">
        <f t="shared" si="529"/>
        <v>1400</v>
      </c>
      <c r="S169" s="18">
        <f t="shared" si="530"/>
        <v>8800</v>
      </c>
      <c r="T169" s="18">
        <f t="shared" si="531"/>
        <v>3500</v>
      </c>
      <c r="U169" s="18">
        <f t="shared" si="532"/>
        <v>2700</v>
      </c>
      <c r="V169" s="18">
        <f t="shared" si="533"/>
        <v>1900</v>
      </c>
      <c r="W169" s="18">
        <f t="shared" si="533"/>
        <v>1</v>
      </c>
      <c r="X169" s="18" t="str">
        <f t="shared" si="534"/>
        <v xml:space="preserve">Các tuyến đường giao thông không đấu nối trực tiếp và thông ra </v>
      </c>
      <c r="Y169" s="18" t="str">
        <f t="shared" si="535"/>
        <v>Đường ra Cảng Phước An</v>
      </c>
      <c r="Z169" s="18" t="str">
        <f t="shared" si="535"/>
        <v xml:space="preserve"> đoạn từ Đường Hùng Vương</v>
      </c>
      <c r="AA169" s="18" t="str">
        <f t="shared" si="536"/>
        <v xml:space="preserve"> đến Giáp đường cao tốc Bến Lức - Long Thành tại xã Phước An</v>
      </c>
      <c r="AB169" s="18" t="str">
        <f t="shared" ref="AB169:AE169" si="539">AB162</f>
        <v xml:space="preserve"> đã được đầu tư mặt đường nhựa, bê tông xi măng:</v>
      </c>
      <c r="AC169" s="18" t="str">
        <f t="shared" si="539"/>
        <v>- Có bề rộng ≥5m, cách đường giao thông ≤1.000m.</v>
      </c>
      <c r="AD169" s="18" t="str">
        <f t="shared" si="539"/>
        <v>- Có bề rộng từ ≥3m đến &lt;5m, cách đường giao thông ≤500m.</v>
      </c>
      <c r="AE169" s="18">
        <f t="shared" si="539"/>
        <v>0</v>
      </c>
    </row>
    <row r="170" spans="1:31" ht="100.5" customHeight="1" x14ac:dyDescent="0.25">
      <c r="A170" s="56">
        <f t="shared" si="431"/>
        <v>167</v>
      </c>
      <c r="B170" s="56" t="str">
        <f t="shared" si="518"/>
        <v>VT3*0,8</v>
      </c>
      <c r="C170" s="450" t="str">
        <f>X170&amp;Y170&amp;Z170&amp;AA170&amp;AB170&amp;"
"&amp;AC170&amp;"
"
&amp;AD170&amp;"
"&amp;AE170</f>
        <v>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51"/>
      <c r="E170" s="452"/>
      <c r="F170" s="179">
        <f t="shared" si="519"/>
        <v>2000</v>
      </c>
      <c r="G170" s="222">
        <f t="shared" si="520"/>
        <v>1400</v>
      </c>
      <c r="H170" s="222">
        <f t="shared" si="521"/>
        <v>1200</v>
      </c>
      <c r="I170" s="179">
        <f t="shared" si="522"/>
        <v>2400</v>
      </c>
      <c r="J170" s="222">
        <f t="shared" si="449"/>
        <v>1700</v>
      </c>
      <c r="K170" s="222">
        <f t="shared" si="450"/>
        <v>1400</v>
      </c>
      <c r="L170" s="175">
        <f t="shared" si="523"/>
        <v>1.2</v>
      </c>
      <c r="M170" s="397">
        <f t="shared" si="524"/>
        <v>1.2142857142857142</v>
      </c>
      <c r="N170" s="397">
        <f t="shared" si="525"/>
        <v>1.1666666666666667</v>
      </c>
      <c r="O170" s="58">
        <f t="shared" si="526"/>
        <v>6500</v>
      </c>
      <c r="P170" s="58">
        <f t="shared" si="527"/>
        <v>2600</v>
      </c>
      <c r="Q170" s="58">
        <f t="shared" si="528"/>
        <v>2000</v>
      </c>
      <c r="R170" s="58">
        <f t="shared" si="529"/>
        <v>1400</v>
      </c>
      <c r="S170" s="18">
        <f t="shared" si="530"/>
        <v>8800</v>
      </c>
      <c r="T170" s="18">
        <f t="shared" si="531"/>
        <v>3500</v>
      </c>
      <c r="U170" s="18">
        <f t="shared" si="532"/>
        <v>2700</v>
      </c>
      <c r="V170" s="18">
        <f t="shared" si="533"/>
        <v>1900</v>
      </c>
      <c r="W170" s="18">
        <f t="shared" si="533"/>
        <v>1</v>
      </c>
      <c r="X170" s="18" t="str">
        <f t="shared" si="534"/>
        <v xml:space="preserve">Các tuyến đường giao thông không đấu nối trực tiếp và thông ra </v>
      </c>
      <c r="Y170" s="18" t="str">
        <f t="shared" si="535"/>
        <v>Đường ra Cảng Phước An</v>
      </c>
      <c r="Z170" s="18" t="str">
        <f t="shared" si="535"/>
        <v xml:space="preserve"> đoạn từ Đường Hùng Vương</v>
      </c>
      <c r="AA170" s="18" t="str">
        <f t="shared" si="536"/>
        <v xml:space="preserve"> đến Giáp đường cao tốc Bến Lức - Long Thành tại xã Phước An</v>
      </c>
      <c r="AB170" s="18" t="str">
        <f t="shared" ref="AB170:AE170" si="540">AB163</f>
        <v xml:space="preserve"> đã được đầu tư mặt đường nhựa, bê tông xi măng:</v>
      </c>
      <c r="AC170" s="18" t="str">
        <f t="shared" si="540"/>
        <v>- Có bề rộng ≥5m, cách đường giao thông &gt;1.000m.</v>
      </c>
      <c r="AD170" s="18" t="str">
        <f t="shared" si="540"/>
        <v>- Có bề rộng từ ≥3m đến &lt;5m, cách đường giao thông từ &gt;500m đến ≤1.000m.</v>
      </c>
      <c r="AE170" s="18" t="str">
        <f t="shared" si="540"/>
        <v>- Có bề rộng &lt;3m, cách đường giao thông ≤200m.</v>
      </c>
    </row>
    <row r="171" spans="1:31" ht="94.5" x14ac:dyDescent="0.25">
      <c r="A171" s="56">
        <f t="shared" si="431"/>
        <v>168</v>
      </c>
      <c r="B171" s="56" t="str">
        <f t="shared" si="518"/>
        <v>VT4*0,8</v>
      </c>
      <c r="C171" s="450" t="str">
        <f>X171&amp;Y171&amp;Z171&amp;AA171&amp;AB171</f>
        <v>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v>
      </c>
      <c r="D171" s="451"/>
      <c r="E171" s="452"/>
      <c r="F171" s="179">
        <f t="shared" si="519"/>
        <v>1400</v>
      </c>
      <c r="G171" s="222">
        <f t="shared" si="520"/>
        <v>979.99999999999989</v>
      </c>
      <c r="H171" s="222">
        <f t="shared" si="521"/>
        <v>840</v>
      </c>
      <c r="I171" s="179">
        <f t="shared" si="522"/>
        <v>1700</v>
      </c>
      <c r="J171" s="222">
        <f t="shared" si="449"/>
        <v>1200</v>
      </c>
      <c r="K171" s="222">
        <f t="shared" si="450"/>
        <v>1000</v>
      </c>
      <c r="L171" s="175">
        <f t="shared" si="523"/>
        <v>1.2142857142857142</v>
      </c>
      <c r="M171" s="397">
        <f t="shared" si="524"/>
        <v>1.2244897959183676</v>
      </c>
      <c r="N171" s="397">
        <f t="shared" si="525"/>
        <v>1.1904761904761905</v>
      </c>
      <c r="O171" s="58">
        <f t="shared" si="526"/>
        <v>6500</v>
      </c>
      <c r="P171" s="58">
        <f t="shared" si="527"/>
        <v>2600</v>
      </c>
      <c r="Q171" s="58">
        <f t="shared" si="528"/>
        <v>2000</v>
      </c>
      <c r="R171" s="58">
        <f t="shared" si="529"/>
        <v>1400</v>
      </c>
      <c r="S171" s="18">
        <f t="shared" si="530"/>
        <v>8800</v>
      </c>
      <c r="T171" s="18">
        <f t="shared" si="531"/>
        <v>3500</v>
      </c>
      <c r="U171" s="18">
        <f t="shared" si="532"/>
        <v>2700</v>
      </c>
      <c r="V171" s="18">
        <f t="shared" si="533"/>
        <v>1900</v>
      </c>
      <c r="W171" s="18">
        <f t="shared" si="533"/>
        <v>1</v>
      </c>
      <c r="X171" s="18" t="str">
        <f t="shared" si="534"/>
        <v xml:space="preserve">Các tuyến đường giao thông không đấu nối trực tiếp và thông ra </v>
      </c>
      <c r="Y171" s="18" t="str">
        <f t="shared" si="535"/>
        <v>Đường ra Cảng Phước An</v>
      </c>
      <c r="Z171" s="18" t="str">
        <f t="shared" si="535"/>
        <v xml:space="preserve"> đoạn từ Đường Hùng Vương</v>
      </c>
      <c r="AA171" s="18" t="str">
        <f t="shared" si="536"/>
        <v xml:space="preserve"> đến Giáp đường cao tốc Bến Lức - Long Thành tại xã Phước An</v>
      </c>
      <c r="AB171" s="18" t="str">
        <f t="shared" ref="AB171:AE171" si="541">AB164</f>
        <v xml:space="preserve"> đã được đầu tư mặt đường nhựa, bê tông xi măng:
- Có bề rộng từ ≥3m đến &lt;5m, cách đường giao thông &gt;1.000m.
- Có bề rộng &lt;3m, cách đường giao thông &gt;200m.</v>
      </c>
      <c r="AC171" s="18">
        <f t="shared" si="541"/>
        <v>0</v>
      </c>
      <c r="AD171" s="18">
        <f t="shared" si="541"/>
        <v>0</v>
      </c>
      <c r="AE171" s="18">
        <f t="shared" si="541"/>
        <v>0</v>
      </c>
    </row>
    <row r="172" spans="1:31" ht="31.5" x14ac:dyDescent="0.25">
      <c r="A172" s="56">
        <f t="shared" si="431"/>
        <v>169</v>
      </c>
      <c r="B172" s="56" t="str">
        <f>'Đầu vào (2)'!G169</f>
        <v>NT15NT2</v>
      </c>
      <c r="C172" s="57" t="str">
        <f>'Đầu vào (2)'!H169</f>
        <v>Đường Nguyễn Văn Ký</v>
      </c>
      <c r="D172" s="57" t="str">
        <f>'Đầu vào (2)'!I169</f>
        <v>Đường Hùng Vương</v>
      </c>
      <c r="E172" s="57" t="str">
        <f>'Đầu vào (2)'!K169</f>
        <v>Ranh giới xã Long Phước</v>
      </c>
      <c r="F172" s="255">
        <f>O172</f>
        <v>5100</v>
      </c>
      <c r="G172" s="255">
        <f>F172*0.7</f>
        <v>3570</v>
      </c>
      <c r="H172" s="255">
        <f>F172*0.6</f>
        <v>3060</v>
      </c>
      <c r="I172" s="255">
        <f>S172</f>
        <v>6600</v>
      </c>
      <c r="J172" s="222">
        <f t="shared" si="449"/>
        <v>4600</v>
      </c>
      <c r="K172" s="222">
        <f t="shared" si="450"/>
        <v>4000</v>
      </c>
      <c r="L172" s="256">
        <f>I172/F172</f>
        <v>1.2941176470588236</v>
      </c>
      <c r="M172" s="393">
        <f>J172/G172</f>
        <v>1.2885154061624651</v>
      </c>
      <c r="N172" s="393">
        <f>K172/H172</f>
        <v>1.3071895424836601</v>
      </c>
      <c r="O172" s="58">
        <f>'Đầu vào (2)'!L169</f>
        <v>5100</v>
      </c>
      <c r="P172" s="58">
        <f>'Đầu vào (2)'!M169</f>
        <v>2500</v>
      </c>
      <c r="Q172" s="58">
        <f>'Đầu vào (2)'!N169</f>
        <v>2000</v>
      </c>
      <c r="R172" s="58">
        <f>'Đầu vào (2)'!O169</f>
        <v>1400</v>
      </c>
      <c r="S172" s="18">
        <f>VLOOKUP(B172,'[1]Giá đề xuất ODT'!$G$11:$AD$2233,21,0)</f>
        <v>6600</v>
      </c>
      <c r="T172" s="18">
        <f>VLOOKUP(B172,'[1]Giá đề xuất ODT'!$G$11:$AD$2233,22,0)</f>
        <v>3300</v>
      </c>
      <c r="U172" s="18">
        <f>VLOOKUP(B172,'[1]Giá đề xuất ODT'!$G$11:$AD$2233,23,0)</f>
        <v>2600</v>
      </c>
      <c r="V172" s="18">
        <f>VLOOKUP(B172,'[1]Giá đề xuất ODT'!$G$11:$AD$2233,24,0)</f>
        <v>1800</v>
      </c>
      <c r="W172" s="18">
        <v>3</v>
      </c>
      <c r="Y172" s="18" t="str">
        <f>C172</f>
        <v>Đường Nguyễn Văn Ký</v>
      </c>
      <c r="Z172" s="18" t="str">
        <f>" đoạn từ "&amp;D172</f>
        <v xml:space="preserve"> đoạn từ Đường Hùng Vương</v>
      </c>
      <c r="AA172" s="18" t="str">
        <f>" đến "&amp;E172</f>
        <v xml:space="preserve"> đến Ranh giới xã Long Phước</v>
      </c>
    </row>
    <row r="173" spans="1:31" ht="78.75" x14ac:dyDescent="0.25">
      <c r="A173" s="56">
        <f t="shared" si="431"/>
        <v>170</v>
      </c>
      <c r="B173" s="56" t="str">
        <f t="shared" ref="B173:B192" si="542">B166</f>
        <v>VT2</v>
      </c>
      <c r="C173" s="450" t="str">
        <f>X173&amp;Y173&amp;Z173&amp;AA173&amp;AB173&amp;"
"&amp;AC173&amp;"
"
&amp;AD173</f>
        <v>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v>
      </c>
      <c r="D173" s="451"/>
      <c r="E173" s="452"/>
      <c r="F173" s="179">
        <f t="shared" ref="F173:F178" si="543">IF(B173="VT2",P173,IF(B173="VT3",Q173,IF(B173="VT2*0,8",P173,IF(B173="VT3*0,8",Q173,R173))))</f>
        <v>2500</v>
      </c>
      <c r="G173" s="222">
        <f t="shared" ref="G173:G178" si="544">F173*0.7</f>
        <v>1750</v>
      </c>
      <c r="H173" s="222">
        <f t="shared" ref="H173:H178" si="545">F173*0.6</f>
        <v>1500</v>
      </c>
      <c r="I173" s="179">
        <f t="shared" ref="I173:I178" si="546">IF(B173="VT2",T173,IF(B173="VT3",U173,IF(B173="VT4",V173,IF(B173="VT2*0,8",IF(T173*$T$1&lt;1000,ROUND(T173*$T$1,-1),ROUND(T173*$T$1,-2)),IF(B173="VT3*0,8",IF(U173*$T$1&lt;1000,ROUND(U173*$T$1,-1),ROUND(U173*$T$1,-2)),IF(V173*$T$1&lt;1000,ROUND(V173*$T$1,-1),ROUND(V173*$T$1,-2)))))))</f>
        <v>3300</v>
      </c>
      <c r="J173" s="222">
        <f t="shared" si="449"/>
        <v>2300</v>
      </c>
      <c r="K173" s="222">
        <f t="shared" si="450"/>
        <v>2000</v>
      </c>
      <c r="L173" s="175">
        <f t="shared" ref="L173:L178" si="547">I173/F173</f>
        <v>1.32</v>
      </c>
      <c r="M173" s="397">
        <f t="shared" ref="M173:M178" si="548">J173/G173</f>
        <v>1.3142857142857143</v>
      </c>
      <c r="N173" s="397">
        <f t="shared" ref="N173:N178" si="549">K173/H173</f>
        <v>1.3333333333333333</v>
      </c>
      <c r="O173" s="58">
        <f t="shared" ref="O173:O178" si="550">O172</f>
        <v>5100</v>
      </c>
      <c r="P173" s="58">
        <f t="shared" ref="P173:P178" si="551">P172</f>
        <v>2500</v>
      </c>
      <c r="Q173" s="58">
        <f t="shared" ref="Q173:Q178" si="552">Q172</f>
        <v>2000</v>
      </c>
      <c r="R173" s="58">
        <f t="shared" ref="R173:R178" si="553">R172</f>
        <v>1400</v>
      </c>
      <c r="S173" s="18">
        <f t="shared" ref="S173:S178" si="554">S172</f>
        <v>6600</v>
      </c>
      <c r="T173" s="18">
        <f t="shared" ref="T173:T178" si="555">T172</f>
        <v>3300</v>
      </c>
      <c r="U173" s="18">
        <f t="shared" ref="U173:U178" si="556">U172</f>
        <v>2600</v>
      </c>
      <c r="V173" s="18">
        <f t="shared" ref="V173:W178" si="557">V172</f>
        <v>1800</v>
      </c>
      <c r="W173" s="18">
        <f t="shared" si="557"/>
        <v>3</v>
      </c>
      <c r="X173" s="18" t="str">
        <f t="shared" ref="X173:X178" si="558">X166</f>
        <v xml:space="preserve">Các tuyến đường giao thông đấu nối trực tiếp ra </v>
      </c>
      <c r="Y173" s="18" t="str">
        <f t="shared" ref="Y173:Z178" si="559">Y172</f>
        <v>Đường Nguyễn Văn Ký</v>
      </c>
      <c r="Z173" s="18" t="str">
        <f t="shared" si="559"/>
        <v xml:space="preserve"> đoạn từ Đường Hùng Vương</v>
      </c>
      <c r="AA173" s="18" t="str">
        <f t="shared" ref="AA173:AA178" si="560">AA172</f>
        <v xml:space="preserve"> đến Ranh giới xã Long Phước</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6">
        <f t="shared" si="431"/>
        <v>171</v>
      </c>
      <c r="B174" s="56" t="str">
        <f t="shared" si="542"/>
        <v>VT3</v>
      </c>
      <c r="C174" s="450" t="str">
        <f>X174&amp;Y174&amp;Z174&amp;AA174&amp;AB174&amp;"
"&amp;AC174&amp;"
"&amp;AD174&amp;"
"&amp;AE174</f>
        <v>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51"/>
      <c r="E174" s="452"/>
      <c r="F174" s="179">
        <f t="shared" si="543"/>
        <v>2000</v>
      </c>
      <c r="G174" s="222">
        <f t="shared" si="544"/>
        <v>1400</v>
      </c>
      <c r="H174" s="222">
        <f t="shared" si="545"/>
        <v>1200</v>
      </c>
      <c r="I174" s="179">
        <f t="shared" si="546"/>
        <v>2600</v>
      </c>
      <c r="J174" s="222">
        <f t="shared" si="449"/>
        <v>1800</v>
      </c>
      <c r="K174" s="222">
        <f t="shared" si="450"/>
        <v>1600</v>
      </c>
      <c r="L174" s="175">
        <f t="shared" si="547"/>
        <v>1.3</v>
      </c>
      <c r="M174" s="397">
        <f t="shared" si="548"/>
        <v>1.2857142857142858</v>
      </c>
      <c r="N174" s="397">
        <f t="shared" si="549"/>
        <v>1.3333333333333333</v>
      </c>
      <c r="O174" s="58">
        <f t="shared" si="550"/>
        <v>5100</v>
      </c>
      <c r="P174" s="58">
        <f t="shared" si="551"/>
        <v>2500</v>
      </c>
      <c r="Q174" s="58">
        <f t="shared" si="552"/>
        <v>2000</v>
      </c>
      <c r="R174" s="58">
        <f t="shared" si="553"/>
        <v>1400</v>
      </c>
      <c r="S174" s="18">
        <f t="shared" si="554"/>
        <v>6600</v>
      </c>
      <c r="T174" s="18">
        <f t="shared" si="555"/>
        <v>3300</v>
      </c>
      <c r="U174" s="18">
        <f t="shared" si="556"/>
        <v>2600</v>
      </c>
      <c r="V174" s="18">
        <f t="shared" si="557"/>
        <v>1800</v>
      </c>
      <c r="W174" s="18">
        <f t="shared" si="557"/>
        <v>3</v>
      </c>
      <c r="X174" s="18" t="str">
        <f t="shared" si="558"/>
        <v xml:space="preserve">Các tuyến đường giao thông đấu nối trực tiếp ra </v>
      </c>
      <c r="Y174" s="18" t="str">
        <f t="shared" si="559"/>
        <v>Đường Nguyễn Văn Ký</v>
      </c>
      <c r="Z174" s="18" t="str">
        <f t="shared" si="559"/>
        <v xml:space="preserve"> đoạn từ Đường Hùng Vương</v>
      </c>
      <c r="AA174" s="18" t="str">
        <f t="shared" si="560"/>
        <v xml:space="preserve"> đến Ranh giới xã Long Phước</v>
      </c>
      <c r="AB174" s="18" t="str">
        <f t="shared" ref="AB174:AE174" si="561">AB167</f>
        <v xml:space="preserve"> đã được đầu tư mặt đường nhựa, bê tông xi măng:</v>
      </c>
      <c r="AC174" s="18" t="str">
        <f t="shared" si="561"/>
        <v>- Có bề rộng ≥5m, cách đường giao thông &gt;1.000m.</v>
      </c>
      <c r="AD174" s="18" t="str">
        <f t="shared" si="561"/>
        <v>- Có bề rộng từ ≥3m đến &lt;5m, cách đường giao thông từ &gt;500m đến ≤1.000m.</v>
      </c>
      <c r="AE174" s="18" t="str">
        <f t="shared" si="561"/>
        <v>- Có bề rộng &lt;3m, cách đường giao thông ≤200m.</v>
      </c>
    </row>
    <row r="175" spans="1:31" ht="94.5" x14ac:dyDescent="0.25">
      <c r="A175" s="56">
        <f t="shared" si="431"/>
        <v>172</v>
      </c>
      <c r="B175" s="56" t="str">
        <f t="shared" si="542"/>
        <v>VT4</v>
      </c>
      <c r="C175" s="450" t="str">
        <f>X175&amp;Y175&amp;Z175&amp;AA175&amp;AB175</f>
        <v>Các tuyến đường giao thông đấu nối trực tiếp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v>
      </c>
      <c r="D175" s="451"/>
      <c r="E175" s="452"/>
      <c r="F175" s="179">
        <f t="shared" si="543"/>
        <v>1400</v>
      </c>
      <c r="G175" s="222">
        <f t="shared" si="544"/>
        <v>979.99999999999989</v>
      </c>
      <c r="H175" s="222">
        <f t="shared" si="545"/>
        <v>840</v>
      </c>
      <c r="I175" s="179">
        <f t="shared" si="546"/>
        <v>1800</v>
      </c>
      <c r="J175" s="222">
        <f t="shared" si="449"/>
        <v>1300</v>
      </c>
      <c r="K175" s="222">
        <f t="shared" si="450"/>
        <v>1100</v>
      </c>
      <c r="L175" s="175">
        <f t="shared" si="547"/>
        <v>1.2857142857142858</v>
      </c>
      <c r="M175" s="397">
        <f t="shared" si="548"/>
        <v>1.3265306122448981</v>
      </c>
      <c r="N175" s="397">
        <f t="shared" si="549"/>
        <v>1.3095238095238095</v>
      </c>
      <c r="O175" s="58">
        <f t="shared" si="550"/>
        <v>5100</v>
      </c>
      <c r="P175" s="58">
        <f t="shared" si="551"/>
        <v>2500</v>
      </c>
      <c r="Q175" s="58">
        <f t="shared" si="552"/>
        <v>2000</v>
      </c>
      <c r="R175" s="58">
        <f t="shared" si="553"/>
        <v>1400</v>
      </c>
      <c r="S175" s="18">
        <f t="shared" si="554"/>
        <v>6600</v>
      </c>
      <c r="T175" s="18">
        <f t="shared" si="555"/>
        <v>3300</v>
      </c>
      <c r="U175" s="18">
        <f t="shared" si="556"/>
        <v>2600</v>
      </c>
      <c r="V175" s="18">
        <f t="shared" si="557"/>
        <v>1800</v>
      </c>
      <c r="W175" s="18">
        <f t="shared" si="557"/>
        <v>3</v>
      </c>
      <c r="X175" s="18" t="str">
        <f t="shared" si="558"/>
        <v xml:space="preserve">Các tuyến đường giao thông đấu nối trực tiếp ra </v>
      </c>
      <c r="Y175" s="18" t="str">
        <f t="shared" si="559"/>
        <v>Đường Nguyễn Văn Ký</v>
      </c>
      <c r="Z175" s="18" t="str">
        <f t="shared" si="559"/>
        <v xml:space="preserve"> đoạn từ Đường Hùng Vương</v>
      </c>
      <c r="AA175" s="18" t="str">
        <f t="shared" si="560"/>
        <v xml:space="preserve"> đến Ranh giới xã Long Phước</v>
      </c>
      <c r="AB175" s="18" t="str">
        <f t="shared" ref="AB175:AE175" si="562">AB168</f>
        <v xml:space="preserve"> đã được đầu tư mặt đường nhựa, bê tông xi măng:
- Có bề rộng từ ≥3m đến &lt;5m, cách đường giao thông &gt;1.000m.
- Có bề rộng &lt;3m, cách đường giao thông &gt;200m.</v>
      </c>
      <c r="AC175" s="18">
        <f t="shared" si="562"/>
        <v>0</v>
      </c>
      <c r="AD175" s="18">
        <f t="shared" si="562"/>
        <v>0</v>
      </c>
      <c r="AE175" s="18">
        <f t="shared" si="562"/>
        <v>0</v>
      </c>
    </row>
    <row r="176" spans="1:31" ht="94.5" x14ac:dyDescent="0.25">
      <c r="A176" s="56">
        <f t="shared" si="431"/>
        <v>173</v>
      </c>
      <c r="B176" s="56" t="str">
        <f t="shared" si="542"/>
        <v>VT2*0,8</v>
      </c>
      <c r="C176" s="450" t="str">
        <f>X176&amp;Y176&amp;Z176&amp;AA176&amp;AB176&amp;"
"&amp;AC176&amp;"
"
&amp;AD176</f>
        <v>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v>
      </c>
      <c r="D176" s="451"/>
      <c r="E176" s="452"/>
      <c r="F176" s="179">
        <f t="shared" si="543"/>
        <v>2500</v>
      </c>
      <c r="G176" s="222">
        <f t="shared" si="544"/>
        <v>1750</v>
      </c>
      <c r="H176" s="222">
        <f t="shared" si="545"/>
        <v>1500</v>
      </c>
      <c r="I176" s="179">
        <f t="shared" si="546"/>
        <v>3000</v>
      </c>
      <c r="J176" s="222">
        <f t="shared" si="449"/>
        <v>2100</v>
      </c>
      <c r="K176" s="222">
        <f t="shared" si="450"/>
        <v>1800</v>
      </c>
      <c r="L176" s="175">
        <f t="shared" si="547"/>
        <v>1.2</v>
      </c>
      <c r="M176" s="397">
        <f t="shared" si="548"/>
        <v>1.2</v>
      </c>
      <c r="N176" s="397">
        <f t="shared" si="549"/>
        <v>1.2</v>
      </c>
      <c r="O176" s="58">
        <f t="shared" si="550"/>
        <v>5100</v>
      </c>
      <c r="P176" s="58">
        <f t="shared" si="551"/>
        <v>2500</v>
      </c>
      <c r="Q176" s="58">
        <f t="shared" si="552"/>
        <v>2000</v>
      </c>
      <c r="R176" s="58">
        <f t="shared" si="553"/>
        <v>1400</v>
      </c>
      <c r="S176" s="18">
        <f t="shared" si="554"/>
        <v>6600</v>
      </c>
      <c r="T176" s="18">
        <f t="shared" si="555"/>
        <v>3300</v>
      </c>
      <c r="U176" s="18">
        <f t="shared" si="556"/>
        <v>2600</v>
      </c>
      <c r="V176" s="18">
        <f t="shared" si="557"/>
        <v>1800</v>
      </c>
      <c r="W176" s="18">
        <f t="shared" si="557"/>
        <v>3</v>
      </c>
      <c r="X176" s="18" t="str">
        <f t="shared" si="558"/>
        <v xml:space="preserve">Các tuyến đường giao thông không đấu nối trực tiếp và thông ra </v>
      </c>
      <c r="Y176" s="18" t="str">
        <f t="shared" si="559"/>
        <v>Đường Nguyễn Văn Ký</v>
      </c>
      <c r="Z176" s="18" t="str">
        <f t="shared" si="559"/>
        <v xml:space="preserve"> đoạn từ Đường Hùng Vương</v>
      </c>
      <c r="AA176" s="18" t="str">
        <f t="shared" si="560"/>
        <v xml:space="preserve"> đến Ranh giới xã Long Phước</v>
      </c>
      <c r="AB176" s="18" t="str">
        <f t="shared" ref="AB176:AE176" si="563">AB169</f>
        <v xml:space="preserve"> đã được đầu tư mặt đường nhựa, bê tông xi măng:</v>
      </c>
      <c r="AC176" s="18" t="str">
        <f t="shared" si="563"/>
        <v>- Có bề rộng ≥5m, cách đường giao thông ≤1.000m.</v>
      </c>
      <c r="AD176" s="18" t="str">
        <f t="shared" si="563"/>
        <v>- Có bề rộng từ ≥3m đến &lt;5m, cách đường giao thông ≤500m.</v>
      </c>
      <c r="AE176" s="18">
        <f t="shared" si="563"/>
        <v>0</v>
      </c>
    </row>
    <row r="177" spans="1:31" ht="94.5" x14ac:dyDescent="0.25">
      <c r="A177" s="56">
        <f t="shared" si="431"/>
        <v>174</v>
      </c>
      <c r="B177" s="56" t="str">
        <f t="shared" si="542"/>
        <v>VT3*0,8</v>
      </c>
      <c r="C177" s="450" t="str">
        <f>X177&amp;Y177&amp;Z177&amp;AA177&amp;AB177&amp;"
"&amp;AC177&amp;"
"
&amp;AD177&amp;"
"&amp;AE177</f>
        <v>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51"/>
      <c r="E177" s="452"/>
      <c r="F177" s="179">
        <f t="shared" si="543"/>
        <v>2000</v>
      </c>
      <c r="G177" s="222">
        <f t="shared" si="544"/>
        <v>1400</v>
      </c>
      <c r="H177" s="222">
        <f t="shared" si="545"/>
        <v>1200</v>
      </c>
      <c r="I177" s="179">
        <f t="shared" si="546"/>
        <v>2300</v>
      </c>
      <c r="J177" s="222">
        <f t="shared" si="449"/>
        <v>1600</v>
      </c>
      <c r="K177" s="222">
        <f t="shared" si="450"/>
        <v>1400</v>
      </c>
      <c r="L177" s="175">
        <f t="shared" si="547"/>
        <v>1.1499999999999999</v>
      </c>
      <c r="M177" s="397">
        <f t="shared" si="548"/>
        <v>1.1428571428571428</v>
      </c>
      <c r="N177" s="397">
        <f t="shared" si="549"/>
        <v>1.1666666666666667</v>
      </c>
      <c r="O177" s="58">
        <f t="shared" si="550"/>
        <v>5100</v>
      </c>
      <c r="P177" s="58">
        <f t="shared" si="551"/>
        <v>2500</v>
      </c>
      <c r="Q177" s="58">
        <f t="shared" si="552"/>
        <v>2000</v>
      </c>
      <c r="R177" s="58">
        <f t="shared" si="553"/>
        <v>1400</v>
      </c>
      <c r="S177" s="18">
        <f t="shared" si="554"/>
        <v>6600</v>
      </c>
      <c r="T177" s="18">
        <f t="shared" si="555"/>
        <v>3300</v>
      </c>
      <c r="U177" s="18">
        <f t="shared" si="556"/>
        <v>2600</v>
      </c>
      <c r="V177" s="18">
        <f t="shared" si="557"/>
        <v>1800</v>
      </c>
      <c r="W177" s="18">
        <f t="shared" si="557"/>
        <v>3</v>
      </c>
      <c r="X177" s="18" t="str">
        <f t="shared" si="558"/>
        <v xml:space="preserve">Các tuyến đường giao thông không đấu nối trực tiếp và thông ra </v>
      </c>
      <c r="Y177" s="18" t="str">
        <f t="shared" si="559"/>
        <v>Đường Nguyễn Văn Ký</v>
      </c>
      <c r="Z177" s="18" t="str">
        <f t="shared" si="559"/>
        <v xml:space="preserve"> đoạn từ Đường Hùng Vương</v>
      </c>
      <c r="AA177" s="18" t="str">
        <f t="shared" si="560"/>
        <v xml:space="preserve"> đến Ranh giới xã Long Phước</v>
      </c>
      <c r="AB177" s="18" t="str">
        <f t="shared" ref="AB177:AE177" si="564">AB170</f>
        <v xml:space="preserve"> đã được đầu tư mặt đường nhựa, bê tông xi măng:</v>
      </c>
      <c r="AC177" s="18" t="str">
        <f t="shared" si="564"/>
        <v>- Có bề rộng ≥5m, cách đường giao thông &gt;1.000m.</v>
      </c>
      <c r="AD177" s="18" t="str">
        <f t="shared" si="564"/>
        <v>- Có bề rộng từ ≥3m đến &lt;5m, cách đường giao thông từ &gt;500m đến ≤1.000m.</v>
      </c>
      <c r="AE177" s="18" t="str">
        <f t="shared" si="564"/>
        <v>- Có bề rộng &lt;3m, cách đường giao thông ≤200m.</v>
      </c>
    </row>
    <row r="178" spans="1:31" ht="94.5" x14ac:dyDescent="0.25">
      <c r="A178" s="56">
        <f t="shared" si="431"/>
        <v>175</v>
      </c>
      <c r="B178" s="56" t="str">
        <f t="shared" si="542"/>
        <v>VT4*0,8</v>
      </c>
      <c r="C178" s="450" t="str">
        <f>X178&amp;Y178&amp;Z178&amp;AA178&amp;AB178</f>
        <v>Các tuyến đường giao thông không đấu nối trực tiếp và thông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v>
      </c>
      <c r="D178" s="451"/>
      <c r="E178" s="452"/>
      <c r="F178" s="179">
        <f t="shared" si="543"/>
        <v>1400</v>
      </c>
      <c r="G178" s="222">
        <f t="shared" si="544"/>
        <v>979.99999999999989</v>
      </c>
      <c r="H178" s="222">
        <f t="shared" si="545"/>
        <v>840</v>
      </c>
      <c r="I178" s="179">
        <f t="shared" si="546"/>
        <v>1600</v>
      </c>
      <c r="J178" s="222">
        <f t="shared" si="449"/>
        <v>1100</v>
      </c>
      <c r="K178" s="222">
        <f t="shared" si="450"/>
        <v>960</v>
      </c>
      <c r="L178" s="175">
        <f t="shared" si="547"/>
        <v>1.1428571428571428</v>
      </c>
      <c r="M178" s="397">
        <f t="shared" si="548"/>
        <v>1.1224489795918369</v>
      </c>
      <c r="N178" s="397">
        <f t="shared" si="549"/>
        <v>1.1428571428571428</v>
      </c>
      <c r="O178" s="58">
        <f t="shared" si="550"/>
        <v>5100</v>
      </c>
      <c r="P178" s="58">
        <f t="shared" si="551"/>
        <v>2500</v>
      </c>
      <c r="Q178" s="58">
        <f t="shared" si="552"/>
        <v>2000</v>
      </c>
      <c r="R178" s="58">
        <f t="shared" si="553"/>
        <v>1400</v>
      </c>
      <c r="S178" s="18">
        <f t="shared" si="554"/>
        <v>6600</v>
      </c>
      <c r="T178" s="18">
        <f t="shared" si="555"/>
        <v>3300</v>
      </c>
      <c r="U178" s="18">
        <f t="shared" si="556"/>
        <v>2600</v>
      </c>
      <c r="V178" s="18">
        <f t="shared" si="557"/>
        <v>1800</v>
      </c>
      <c r="W178" s="18">
        <f t="shared" si="557"/>
        <v>3</v>
      </c>
      <c r="X178" s="18" t="str">
        <f t="shared" si="558"/>
        <v xml:space="preserve">Các tuyến đường giao thông không đấu nối trực tiếp và thông ra </v>
      </c>
      <c r="Y178" s="18" t="str">
        <f t="shared" si="559"/>
        <v>Đường Nguyễn Văn Ký</v>
      </c>
      <c r="Z178" s="18" t="str">
        <f t="shared" si="559"/>
        <v xml:space="preserve"> đoạn từ Đường Hùng Vương</v>
      </c>
      <c r="AA178" s="18" t="str">
        <f t="shared" si="560"/>
        <v xml:space="preserve"> đến Ranh giới xã Long Phước</v>
      </c>
      <c r="AB178" s="18" t="str">
        <f t="shared" ref="AB178:AE178" si="565">AB171</f>
        <v xml:space="preserve"> đã được đầu tư mặt đường nhựa, bê tông xi măng:
- Có bề rộng từ ≥3m đến &lt;5m, cách đường giao thông &gt;1.000m.
- Có bề rộng &lt;3m, cách đường giao thông &gt;200m.</v>
      </c>
      <c r="AC178" s="18">
        <f t="shared" si="565"/>
        <v>0</v>
      </c>
      <c r="AD178" s="18">
        <f t="shared" si="565"/>
        <v>0</v>
      </c>
      <c r="AE178" s="18">
        <f t="shared" si="565"/>
        <v>0</v>
      </c>
    </row>
    <row r="179" spans="1:31" ht="63" customHeight="1" x14ac:dyDescent="0.25">
      <c r="A179" s="56">
        <f t="shared" si="431"/>
        <v>176</v>
      </c>
      <c r="B179" s="56" t="str">
        <f>'Đầu vào (2)'!G176</f>
        <v>NT19NT1</v>
      </c>
      <c r="C179" s="57" t="str">
        <f>'Đầu vào (2)'!H176</f>
        <v>Đường Nguyễn Ái Quốc</v>
      </c>
      <c r="D179" s="57" t="str">
        <f>'Đầu vào (2)'!I176</f>
        <v>Đường Nguyễn Hữu Cảnh</v>
      </c>
      <c r="E179" s="57" t="str">
        <f>'Đầu vào (2)'!K176</f>
        <v>Đường Hùng Vương (ấp Thanh Minh)</v>
      </c>
      <c r="F179" s="255">
        <f>O179</f>
        <v>7200</v>
      </c>
      <c r="G179" s="255">
        <f>F179*0.7</f>
        <v>5040</v>
      </c>
      <c r="H179" s="255">
        <f>F179*0.6</f>
        <v>4320</v>
      </c>
      <c r="I179" s="255">
        <f>S179</f>
        <v>8100</v>
      </c>
      <c r="J179" s="222">
        <f t="shared" si="449"/>
        <v>5700</v>
      </c>
      <c r="K179" s="222">
        <f t="shared" si="450"/>
        <v>4900</v>
      </c>
      <c r="L179" s="256">
        <f>I179/F179</f>
        <v>1.125</v>
      </c>
      <c r="M179" s="393">
        <f>J179/G179</f>
        <v>1.1309523809523809</v>
      </c>
      <c r="N179" s="393">
        <f>K179/H179</f>
        <v>1.1342592592592593</v>
      </c>
      <c r="O179" s="58">
        <f>'Đầu vào (2)'!L176</f>
        <v>7200</v>
      </c>
      <c r="P179" s="58">
        <f>'Đầu vào (2)'!M176</f>
        <v>2600</v>
      </c>
      <c r="Q179" s="58">
        <f>'Đầu vào (2)'!N176</f>
        <v>2000</v>
      </c>
      <c r="R179" s="58">
        <f>'Đầu vào (2)'!O176</f>
        <v>1400</v>
      </c>
      <c r="S179" s="18">
        <f>VLOOKUP(B179,'[1]Giá đề xuất ODT'!$G$11:$AD$2233,21,0)</f>
        <v>8100</v>
      </c>
      <c r="T179" s="18">
        <f>VLOOKUP(B179,'[1]Giá đề xuất ODT'!$G$11:$AD$2233,22,0)</f>
        <v>2900</v>
      </c>
      <c r="U179" s="18">
        <f>VLOOKUP(B179,'[1]Giá đề xuất ODT'!$G$11:$AD$2233,23,0)</f>
        <v>2300</v>
      </c>
      <c r="V179" s="18">
        <f>VLOOKUP(B179,'[1]Giá đề xuất ODT'!$G$11:$AD$2233,24,0)</f>
        <v>1600</v>
      </c>
      <c r="W179" s="18">
        <v>1</v>
      </c>
      <c r="Y179" s="18" t="str">
        <f>C179</f>
        <v>Đường Nguyễn Ái Quốc</v>
      </c>
      <c r="Z179" s="18" t="str">
        <f>" đoạn từ "&amp;D179</f>
        <v xml:space="preserve"> đoạn từ Đường Nguyễn Hữu Cảnh</v>
      </c>
      <c r="AA179" s="18" t="str">
        <f>" đến "&amp;E179</f>
        <v xml:space="preserve"> đến Đường Hùng Vương (ấp Thanh Minh)</v>
      </c>
    </row>
    <row r="180" spans="1:31" ht="84.75" customHeight="1" x14ac:dyDescent="0.25">
      <c r="A180" s="56">
        <f t="shared" si="431"/>
        <v>177</v>
      </c>
      <c r="B180" s="56" t="str">
        <f t="shared" si="542"/>
        <v>VT2</v>
      </c>
      <c r="C180" s="450" t="str">
        <f>X180&amp;Y180&amp;Z180&amp;AA180&amp;AB180&amp;"
"&amp;AC180&amp;"
"
&amp;AD180</f>
        <v>Các tuyến đường giao thông đấu nối trực tiếp ra Đường Nguyễn Ái Quốc đoạn từ Đường Nguyễn Hữu Cảnh đến Đường Hùng Vương (ấp Thanh Minh) đã được đầu tư mặt đường nhựa, bê tông xi măng:
- Có bề rộng ≥5m, cách đường giao thông ≤1.000m.
- Có bề rộng từ ≥3m đến &lt;5m, cách đường giao thông ≤500m.</v>
      </c>
      <c r="D180" s="451"/>
      <c r="E180" s="452"/>
      <c r="F180" s="179">
        <f t="shared" ref="F180:F185" si="566">IF(B180="VT2",P180,IF(B180="VT3",Q180,IF(B180="VT2*0,8",P180,IF(B180="VT3*0,8",Q180,R180))))</f>
        <v>2600</v>
      </c>
      <c r="G180" s="222">
        <f t="shared" ref="G180:G185" si="567">F180*0.7</f>
        <v>1819.9999999999998</v>
      </c>
      <c r="H180" s="222">
        <f t="shared" ref="H180:H185" si="568">F180*0.6</f>
        <v>1560</v>
      </c>
      <c r="I180" s="179">
        <f t="shared" ref="I180:I185" si="569">IF(B180="VT2",T180,IF(B180="VT3",U180,IF(B180="VT4",V180,IF(B180="VT2*0,8",IF(T180*$T$1&lt;1000,ROUND(T180*$T$1,-1),ROUND(T180*$T$1,-2)),IF(B180="VT3*0,8",IF(U180*$T$1&lt;1000,ROUND(U180*$T$1,-1),ROUND(U180*$T$1,-2)),IF(V180*$T$1&lt;1000,ROUND(V180*$T$1,-1),ROUND(V180*$T$1,-2)))))))</f>
        <v>2900</v>
      </c>
      <c r="J180" s="222">
        <f t="shared" si="449"/>
        <v>2000</v>
      </c>
      <c r="K180" s="222">
        <f t="shared" si="450"/>
        <v>1700</v>
      </c>
      <c r="L180" s="175">
        <f t="shared" ref="L180:L185" si="570">I180/F180</f>
        <v>1.1153846153846154</v>
      </c>
      <c r="M180" s="397">
        <f t="shared" ref="M180:M185" si="571">J180/G180</f>
        <v>1.098901098901099</v>
      </c>
      <c r="N180" s="397">
        <f t="shared" ref="N180:N185" si="572">K180/H180</f>
        <v>1.0897435897435896</v>
      </c>
      <c r="O180" s="58">
        <f t="shared" ref="O180:O185" si="573">O179</f>
        <v>7200</v>
      </c>
      <c r="P180" s="58">
        <f t="shared" ref="P180:P185" si="574">P179</f>
        <v>2600</v>
      </c>
      <c r="Q180" s="58">
        <f t="shared" ref="Q180:Q185" si="575">Q179</f>
        <v>2000</v>
      </c>
      <c r="R180" s="58">
        <f t="shared" ref="R180:R185" si="576">R179</f>
        <v>1400</v>
      </c>
      <c r="S180" s="18">
        <f t="shared" ref="S180:S185" si="577">S179</f>
        <v>8100</v>
      </c>
      <c r="T180" s="18">
        <f t="shared" ref="T180:T185" si="578">T179</f>
        <v>2900</v>
      </c>
      <c r="U180" s="18">
        <f t="shared" ref="U180:U185" si="579">U179</f>
        <v>2300</v>
      </c>
      <c r="V180" s="18">
        <f t="shared" ref="V180:W185" si="580">V179</f>
        <v>1600</v>
      </c>
      <c r="W180" s="18">
        <f t="shared" si="580"/>
        <v>1</v>
      </c>
      <c r="X180" s="18" t="str">
        <f t="shared" ref="X180:X185" si="581">X173</f>
        <v xml:space="preserve">Các tuyến đường giao thông đấu nối trực tiếp ra </v>
      </c>
      <c r="Y180" s="18" t="str">
        <f t="shared" ref="Y180:Z185" si="582">Y179</f>
        <v>Đường Nguyễn Ái Quốc</v>
      </c>
      <c r="Z180" s="18" t="str">
        <f t="shared" si="582"/>
        <v xml:space="preserve"> đoạn từ Đường Nguyễn Hữu Cảnh</v>
      </c>
      <c r="AA180" s="18" t="str">
        <f t="shared" ref="AA180:AA185" si="583">AA179</f>
        <v xml:space="preserve"> đến Đường Hùng Vương (ấp Thanh Minh)</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100.5" customHeight="1" x14ac:dyDescent="0.25">
      <c r="A181" s="56">
        <f t="shared" si="431"/>
        <v>178</v>
      </c>
      <c r="B181" s="56" t="str">
        <f t="shared" si="542"/>
        <v>VT3</v>
      </c>
      <c r="C181" s="450" t="str">
        <f>X181&amp;Y181&amp;Z181&amp;AA181&amp;AB181&amp;"
"&amp;AC181&amp;"
"&amp;AD181&amp;"
"&amp;AE181</f>
        <v>Các tuyến đường giao thông đấu nối trực tiếp ra Đường Nguyễn Ái Quốc đoạn từ Đường Nguyễn Hữu Cảnh đến Đường Hùng Vương (ấp Thanh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51"/>
      <c r="E181" s="452"/>
      <c r="F181" s="179">
        <f t="shared" si="566"/>
        <v>2000</v>
      </c>
      <c r="G181" s="222">
        <f t="shared" si="567"/>
        <v>1400</v>
      </c>
      <c r="H181" s="222">
        <f t="shared" si="568"/>
        <v>1200</v>
      </c>
      <c r="I181" s="179">
        <f t="shared" si="569"/>
        <v>2300</v>
      </c>
      <c r="J181" s="222">
        <f t="shared" si="449"/>
        <v>1600</v>
      </c>
      <c r="K181" s="222">
        <f t="shared" si="450"/>
        <v>1400</v>
      </c>
      <c r="L181" s="175">
        <f t="shared" si="570"/>
        <v>1.1499999999999999</v>
      </c>
      <c r="M181" s="397">
        <f t="shared" si="571"/>
        <v>1.1428571428571428</v>
      </c>
      <c r="N181" s="397">
        <f t="shared" si="572"/>
        <v>1.1666666666666667</v>
      </c>
      <c r="O181" s="58">
        <f t="shared" si="573"/>
        <v>7200</v>
      </c>
      <c r="P181" s="58">
        <f t="shared" si="574"/>
        <v>2600</v>
      </c>
      <c r="Q181" s="58">
        <f t="shared" si="575"/>
        <v>2000</v>
      </c>
      <c r="R181" s="58">
        <f t="shared" si="576"/>
        <v>1400</v>
      </c>
      <c r="S181" s="18">
        <f t="shared" si="577"/>
        <v>8100</v>
      </c>
      <c r="T181" s="18">
        <f t="shared" si="578"/>
        <v>2900</v>
      </c>
      <c r="U181" s="18">
        <f t="shared" si="579"/>
        <v>2300</v>
      </c>
      <c r="V181" s="18">
        <f t="shared" si="580"/>
        <v>1600</v>
      </c>
      <c r="W181" s="18">
        <f t="shared" si="580"/>
        <v>1</v>
      </c>
      <c r="X181" s="18" t="str">
        <f t="shared" si="581"/>
        <v xml:space="preserve">Các tuyến đường giao thông đấu nối trực tiếp ra </v>
      </c>
      <c r="Y181" s="18" t="str">
        <f t="shared" si="582"/>
        <v>Đường Nguyễn Ái Quốc</v>
      </c>
      <c r="Z181" s="18" t="str">
        <f t="shared" si="582"/>
        <v xml:space="preserve"> đoạn từ Đường Nguyễn Hữu Cảnh</v>
      </c>
      <c r="AA181" s="18" t="str">
        <f t="shared" si="583"/>
        <v xml:space="preserve"> đến Đường Hùng Vương (ấp Thanh Minh)</v>
      </c>
      <c r="AB181" s="18" t="str">
        <f t="shared" ref="AB181:AE181" si="584">AB174</f>
        <v xml:space="preserve"> đã được đầu tư mặt đường nhựa, bê tông xi măng:</v>
      </c>
      <c r="AC181" s="18" t="str">
        <f t="shared" si="584"/>
        <v>- Có bề rộng ≥5m, cách đường giao thông &gt;1.000m.</v>
      </c>
      <c r="AD181" s="18" t="str">
        <f t="shared" si="584"/>
        <v>- Có bề rộng từ ≥3m đến &lt;5m, cách đường giao thông từ &gt;500m đến ≤1.000m.</v>
      </c>
      <c r="AE181" s="18" t="str">
        <f t="shared" si="584"/>
        <v>- Có bề rộng &lt;3m, cách đường giao thông ≤200m.</v>
      </c>
    </row>
    <row r="182" spans="1:31" ht="94.5" x14ac:dyDescent="0.25">
      <c r="A182" s="56">
        <f t="shared" si="431"/>
        <v>179</v>
      </c>
      <c r="B182" s="56" t="str">
        <f t="shared" si="542"/>
        <v>VT4</v>
      </c>
      <c r="C182" s="450" t="str">
        <f>X182&amp;Y182&amp;Z182&amp;AA182&amp;AB182</f>
        <v>Các tuyến đường giao thông đấu nối trực tiếp ra Đường Nguyễn Ái Quốc đoạn từ Đường Nguyễn Hữu Cảnh đến Đường Hùng Vương (ấp Thanh Minh) đã được đầu tư mặt đường nhựa, bê tông xi măng:
- Có bề rộng từ ≥3m đến &lt;5m, cách đường giao thông &gt;1.000m.
- Có bề rộng &lt;3m, cách đường giao thông &gt;200m.</v>
      </c>
      <c r="D182" s="451"/>
      <c r="E182" s="452"/>
      <c r="F182" s="179">
        <f t="shared" si="566"/>
        <v>1400</v>
      </c>
      <c r="G182" s="222">
        <f t="shared" si="567"/>
        <v>979.99999999999989</v>
      </c>
      <c r="H182" s="222">
        <f t="shared" si="568"/>
        <v>840</v>
      </c>
      <c r="I182" s="179">
        <f t="shared" si="569"/>
        <v>1600</v>
      </c>
      <c r="J182" s="222">
        <f t="shared" si="449"/>
        <v>1100</v>
      </c>
      <c r="K182" s="222">
        <f t="shared" si="450"/>
        <v>960</v>
      </c>
      <c r="L182" s="175">
        <f t="shared" si="570"/>
        <v>1.1428571428571428</v>
      </c>
      <c r="M182" s="397">
        <f t="shared" si="571"/>
        <v>1.1224489795918369</v>
      </c>
      <c r="N182" s="397">
        <f t="shared" si="572"/>
        <v>1.1428571428571428</v>
      </c>
      <c r="O182" s="58">
        <f t="shared" si="573"/>
        <v>7200</v>
      </c>
      <c r="P182" s="58">
        <f t="shared" si="574"/>
        <v>2600</v>
      </c>
      <c r="Q182" s="58">
        <f t="shared" si="575"/>
        <v>2000</v>
      </c>
      <c r="R182" s="58">
        <f t="shared" si="576"/>
        <v>1400</v>
      </c>
      <c r="S182" s="18">
        <f t="shared" si="577"/>
        <v>8100</v>
      </c>
      <c r="T182" s="18">
        <f t="shared" si="578"/>
        <v>2900</v>
      </c>
      <c r="U182" s="18">
        <f t="shared" si="579"/>
        <v>2300</v>
      </c>
      <c r="V182" s="18">
        <f t="shared" si="580"/>
        <v>1600</v>
      </c>
      <c r="W182" s="18">
        <f t="shared" si="580"/>
        <v>1</v>
      </c>
      <c r="X182" s="18" t="str">
        <f t="shared" si="581"/>
        <v xml:space="preserve">Các tuyến đường giao thông đấu nối trực tiếp ra </v>
      </c>
      <c r="Y182" s="18" t="str">
        <f t="shared" si="582"/>
        <v>Đường Nguyễn Ái Quốc</v>
      </c>
      <c r="Z182" s="18" t="str">
        <f t="shared" si="582"/>
        <v xml:space="preserve"> đoạn từ Đường Nguyễn Hữu Cảnh</v>
      </c>
      <c r="AA182" s="18" t="str">
        <f t="shared" si="583"/>
        <v xml:space="preserve"> đến Đường Hùng Vương (ấp Thanh Minh)</v>
      </c>
      <c r="AB182" s="18" t="str">
        <f t="shared" ref="AB182:AE182" si="585">AB175</f>
        <v xml:space="preserve"> đã được đầu tư mặt đường nhựa, bê tông xi măng:
- Có bề rộng từ ≥3m đến &lt;5m, cách đường giao thông &gt;1.000m.
- Có bề rộng &lt;3m, cách đường giao thông &gt;200m.</v>
      </c>
      <c r="AC182" s="18">
        <f t="shared" si="585"/>
        <v>0</v>
      </c>
      <c r="AD182" s="18">
        <f t="shared" si="585"/>
        <v>0</v>
      </c>
      <c r="AE182" s="18">
        <f t="shared" si="585"/>
        <v>0</v>
      </c>
    </row>
    <row r="183" spans="1:31" ht="84.75" customHeight="1" x14ac:dyDescent="0.25">
      <c r="A183" s="56">
        <f t="shared" si="431"/>
        <v>180</v>
      </c>
      <c r="B183" s="56" t="str">
        <f t="shared" si="542"/>
        <v>VT2*0,8</v>
      </c>
      <c r="C183" s="450" t="str">
        <f>X183&amp;Y183&amp;Z183&amp;AA183&amp;AB183&amp;"
"&amp;AC183&amp;"
"
&amp;AD183</f>
        <v>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≥5m, cách đường giao thông ≤1.000m.
- Có bề rộng từ ≥3m đến &lt;5m, cách đường giao thông ≤500m.</v>
      </c>
      <c r="D183" s="451"/>
      <c r="E183" s="452"/>
      <c r="F183" s="179">
        <f t="shared" si="566"/>
        <v>2600</v>
      </c>
      <c r="G183" s="222">
        <f t="shared" si="567"/>
        <v>1819.9999999999998</v>
      </c>
      <c r="H183" s="222">
        <f t="shared" si="568"/>
        <v>1560</v>
      </c>
      <c r="I183" s="179">
        <f t="shared" si="569"/>
        <v>2600</v>
      </c>
      <c r="J183" s="222">
        <f t="shared" si="449"/>
        <v>1800</v>
      </c>
      <c r="K183" s="222">
        <f t="shared" si="450"/>
        <v>1600</v>
      </c>
      <c r="L183" s="175">
        <f t="shared" si="570"/>
        <v>1</v>
      </c>
      <c r="M183" s="397">
        <f t="shared" si="571"/>
        <v>0.98901098901098916</v>
      </c>
      <c r="N183" s="397">
        <f t="shared" si="572"/>
        <v>1.0256410256410255</v>
      </c>
      <c r="O183" s="58">
        <f t="shared" si="573"/>
        <v>7200</v>
      </c>
      <c r="P183" s="58">
        <f t="shared" si="574"/>
        <v>2600</v>
      </c>
      <c r="Q183" s="58">
        <f t="shared" si="575"/>
        <v>2000</v>
      </c>
      <c r="R183" s="58">
        <f t="shared" si="576"/>
        <v>1400</v>
      </c>
      <c r="S183" s="18">
        <f t="shared" si="577"/>
        <v>8100</v>
      </c>
      <c r="T183" s="18">
        <f t="shared" si="578"/>
        <v>2900</v>
      </c>
      <c r="U183" s="18">
        <f t="shared" si="579"/>
        <v>2300</v>
      </c>
      <c r="V183" s="18">
        <f t="shared" si="580"/>
        <v>1600</v>
      </c>
      <c r="W183" s="18">
        <f t="shared" si="580"/>
        <v>1</v>
      </c>
      <c r="X183" s="18" t="str">
        <f t="shared" si="581"/>
        <v xml:space="preserve">Các tuyến đường giao thông không đấu nối trực tiếp và thông ra </v>
      </c>
      <c r="Y183" s="18" t="str">
        <f t="shared" si="582"/>
        <v>Đường Nguyễn Ái Quốc</v>
      </c>
      <c r="Z183" s="18" t="str">
        <f t="shared" si="582"/>
        <v xml:space="preserve"> đoạn từ Đường Nguyễn Hữu Cảnh</v>
      </c>
      <c r="AA183" s="18" t="str">
        <f t="shared" si="583"/>
        <v xml:space="preserve"> đến Đường Hùng Vương (ấp Thanh Minh)</v>
      </c>
      <c r="AB183" s="18" t="str">
        <f t="shared" ref="AB183:AE183" si="586">AB176</f>
        <v xml:space="preserve"> đã được đầu tư mặt đường nhựa, bê tông xi măng:</v>
      </c>
      <c r="AC183" s="18" t="str">
        <f t="shared" si="586"/>
        <v>- Có bề rộng ≥5m, cách đường giao thông ≤1.000m.</v>
      </c>
      <c r="AD183" s="18" t="str">
        <f t="shared" si="586"/>
        <v>- Có bề rộng từ ≥3m đến &lt;5m, cách đường giao thông ≤500m.</v>
      </c>
      <c r="AE183" s="18">
        <f t="shared" si="586"/>
        <v>0</v>
      </c>
    </row>
    <row r="184" spans="1:31" ht="100.5" customHeight="1" x14ac:dyDescent="0.25">
      <c r="A184" s="56">
        <f t="shared" si="431"/>
        <v>181</v>
      </c>
      <c r="B184" s="56" t="str">
        <f t="shared" si="542"/>
        <v>VT3*0,8</v>
      </c>
      <c r="C184" s="450" t="str">
        <f>X184&amp;Y184&amp;Z184&amp;AA184&amp;AB184&amp;"
"&amp;AC184&amp;"
"
&amp;AD184&amp;"
"&amp;AE184</f>
        <v>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51"/>
      <c r="E184" s="452"/>
      <c r="F184" s="179">
        <f t="shared" si="566"/>
        <v>2000</v>
      </c>
      <c r="G184" s="222">
        <f t="shared" si="567"/>
        <v>1400</v>
      </c>
      <c r="H184" s="222">
        <f t="shared" si="568"/>
        <v>1200</v>
      </c>
      <c r="I184" s="179">
        <f t="shared" si="569"/>
        <v>2100</v>
      </c>
      <c r="J184" s="222">
        <f t="shared" si="449"/>
        <v>1500</v>
      </c>
      <c r="K184" s="222">
        <f t="shared" si="450"/>
        <v>1300</v>
      </c>
      <c r="L184" s="175">
        <f t="shared" si="570"/>
        <v>1.05</v>
      </c>
      <c r="M184" s="397">
        <f t="shared" si="571"/>
        <v>1.0714285714285714</v>
      </c>
      <c r="N184" s="397">
        <f t="shared" si="572"/>
        <v>1.0833333333333333</v>
      </c>
      <c r="O184" s="58">
        <f t="shared" si="573"/>
        <v>7200</v>
      </c>
      <c r="P184" s="58">
        <f t="shared" si="574"/>
        <v>2600</v>
      </c>
      <c r="Q184" s="58">
        <f t="shared" si="575"/>
        <v>2000</v>
      </c>
      <c r="R184" s="58">
        <f t="shared" si="576"/>
        <v>1400</v>
      </c>
      <c r="S184" s="18">
        <f t="shared" si="577"/>
        <v>8100</v>
      </c>
      <c r="T184" s="18">
        <f t="shared" si="578"/>
        <v>2900</v>
      </c>
      <c r="U184" s="18">
        <f t="shared" si="579"/>
        <v>2300</v>
      </c>
      <c r="V184" s="18">
        <f t="shared" si="580"/>
        <v>1600</v>
      </c>
      <c r="W184" s="18">
        <f t="shared" si="580"/>
        <v>1</v>
      </c>
      <c r="X184" s="18" t="str">
        <f t="shared" si="581"/>
        <v xml:space="preserve">Các tuyến đường giao thông không đấu nối trực tiếp và thông ra </v>
      </c>
      <c r="Y184" s="18" t="str">
        <f t="shared" si="582"/>
        <v>Đường Nguyễn Ái Quốc</v>
      </c>
      <c r="Z184" s="18" t="str">
        <f t="shared" si="582"/>
        <v xml:space="preserve"> đoạn từ Đường Nguyễn Hữu Cảnh</v>
      </c>
      <c r="AA184" s="18" t="str">
        <f t="shared" si="583"/>
        <v xml:space="preserve"> đến Đường Hùng Vương (ấp Thanh Minh)</v>
      </c>
      <c r="AB184" s="18" t="str">
        <f t="shared" ref="AB184:AE184" si="587">AB177</f>
        <v xml:space="preserve"> đã được đầu tư mặt đường nhựa, bê tông xi măng:</v>
      </c>
      <c r="AC184" s="18" t="str">
        <f t="shared" si="587"/>
        <v>- Có bề rộng ≥5m, cách đường giao thông &gt;1.000m.</v>
      </c>
      <c r="AD184" s="18" t="str">
        <f t="shared" si="587"/>
        <v>- Có bề rộng từ ≥3m đến &lt;5m, cách đường giao thông từ &gt;500m đến ≤1.000m.</v>
      </c>
      <c r="AE184" s="18" t="str">
        <f t="shared" si="587"/>
        <v>- Có bề rộng &lt;3m, cách đường giao thông ≤200m.</v>
      </c>
    </row>
    <row r="185" spans="1:31" ht="94.5" x14ac:dyDescent="0.25">
      <c r="A185" s="56">
        <f t="shared" si="431"/>
        <v>182</v>
      </c>
      <c r="B185" s="56" t="str">
        <f t="shared" si="542"/>
        <v>VT4*0,8</v>
      </c>
      <c r="C185" s="450" t="str">
        <f>X185&amp;Y185&amp;Z185&amp;AA185&amp;AB185</f>
        <v>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từ ≥3m đến &lt;5m, cách đường giao thông &gt;1.000m.
- Có bề rộng &lt;3m, cách đường giao thông &gt;200m.</v>
      </c>
      <c r="D185" s="451"/>
      <c r="E185" s="452"/>
      <c r="F185" s="179">
        <f t="shared" si="566"/>
        <v>1400</v>
      </c>
      <c r="G185" s="222">
        <f t="shared" si="567"/>
        <v>979.99999999999989</v>
      </c>
      <c r="H185" s="222">
        <f t="shared" si="568"/>
        <v>840</v>
      </c>
      <c r="I185" s="179">
        <f t="shared" si="569"/>
        <v>1400</v>
      </c>
      <c r="J185" s="222">
        <f t="shared" si="449"/>
        <v>980</v>
      </c>
      <c r="K185" s="222">
        <f t="shared" si="450"/>
        <v>840</v>
      </c>
      <c r="L185" s="175">
        <f t="shared" si="570"/>
        <v>1</v>
      </c>
      <c r="M185" s="397">
        <f t="shared" si="571"/>
        <v>1.0000000000000002</v>
      </c>
      <c r="N185" s="397">
        <f t="shared" si="572"/>
        <v>1</v>
      </c>
      <c r="O185" s="58">
        <f t="shared" si="573"/>
        <v>7200</v>
      </c>
      <c r="P185" s="58">
        <f t="shared" si="574"/>
        <v>2600</v>
      </c>
      <c r="Q185" s="58">
        <f t="shared" si="575"/>
        <v>2000</v>
      </c>
      <c r="R185" s="58">
        <f t="shared" si="576"/>
        <v>1400</v>
      </c>
      <c r="S185" s="18">
        <f t="shared" si="577"/>
        <v>8100</v>
      </c>
      <c r="T185" s="18">
        <f t="shared" si="578"/>
        <v>2900</v>
      </c>
      <c r="U185" s="18">
        <f t="shared" si="579"/>
        <v>2300</v>
      </c>
      <c r="V185" s="18">
        <f t="shared" si="580"/>
        <v>1600</v>
      </c>
      <c r="W185" s="18">
        <f t="shared" si="580"/>
        <v>1</v>
      </c>
      <c r="X185" s="18" t="str">
        <f t="shared" si="581"/>
        <v xml:space="preserve">Các tuyến đường giao thông không đấu nối trực tiếp và thông ra </v>
      </c>
      <c r="Y185" s="18" t="str">
        <f t="shared" si="582"/>
        <v>Đường Nguyễn Ái Quốc</v>
      </c>
      <c r="Z185" s="18" t="str">
        <f t="shared" si="582"/>
        <v xml:space="preserve"> đoạn từ Đường Nguyễn Hữu Cảnh</v>
      </c>
      <c r="AA185" s="18" t="str">
        <f t="shared" si="583"/>
        <v xml:space="preserve"> đến Đường Hùng Vương (ấp Thanh Minh)</v>
      </c>
      <c r="AB185" s="18" t="str">
        <f t="shared" ref="AB185:AE185" si="588">AB178</f>
        <v xml:space="preserve"> đã được đầu tư mặt đường nhựa, bê tông xi măng:
- Có bề rộng từ ≥3m đến &lt;5m, cách đường giao thông &gt;1.000m.
- Có bề rộng &lt;3m, cách đường giao thông &gt;200m.</v>
      </c>
      <c r="AC185" s="18">
        <f t="shared" si="588"/>
        <v>0</v>
      </c>
      <c r="AD185" s="18">
        <f t="shared" si="588"/>
        <v>0</v>
      </c>
      <c r="AE185" s="18">
        <f t="shared" si="588"/>
        <v>0</v>
      </c>
    </row>
    <row r="186" spans="1:31" ht="31.5" customHeight="1" x14ac:dyDescent="0.25">
      <c r="A186" s="56">
        <f t="shared" si="431"/>
        <v>183</v>
      </c>
      <c r="B186" s="56" t="str">
        <f>'Đầu vào (2)'!G183</f>
        <v>bs</v>
      </c>
      <c r="C186" s="57" t="str">
        <f>'Đầu vào (2)'!H183</f>
        <v>Đường Nguyễn Ái Quốc</v>
      </c>
      <c r="D186" s="57" t="str">
        <f>'Đầu vào (2)'!I183</f>
        <v>Đường Hùng Vương (ấp Thanh Minh)</v>
      </c>
      <c r="E186" s="57" t="str">
        <f>'Đầu vào (2)'!K183</f>
        <v>Khu công nghiệp 3 giai đoạn 2 xã Phước An</v>
      </c>
      <c r="F186" s="255">
        <f>O186</f>
        <v>7200</v>
      </c>
      <c r="G186" s="255">
        <f>F186*0.7</f>
        <v>5040</v>
      </c>
      <c r="H186" s="255">
        <f>F186*0.6</f>
        <v>4320</v>
      </c>
      <c r="I186" s="255">
        <f>S186</f>
        <v>8000</v>
      </c>
      <c r="J186" s="222">
        <f t="shared" si="449"/>
        <v>5600</v>
      </c>
      <c r="K186" s="222">
        <f t="shared" si="450"/>
        <v>4800</v>
      </c>
      <c r="L186" s="256">
        <f>I186/F186</f>
        <v>1.1111111111111112</v>
      </c>
      <c r="M186" s="393">
        <f>J186/G186</f>
        <v>1.1111111111111112</v>
      </c>
      <c r="N186" s="393">
        <f>K186/H186</f>
        <v>1.1111111111111112</v>
      </c>
      <c r="O186" s="58">
        <v>7200</v>
      </c>
      <c r="P186" s="58">
        <v>2600</v>
      </c>
      <c r="Q186" s="58">
        <v>2000</v>
      </c>
      <c r="R186" s="58">
        <v>1400</v>
      </c>
      <c r="S186" s="18">
        <v>8000</v>
      </c>
      <c r="T186" s="18">
        <v>3200</v>
      </c>
      <c r="U186" s="18">
        <v>2400</v>
      </c>
      <c r="V186" s="18">
        <v>1600</v>
      </c>
      <c r="W186" s="18">
        <v>1</v>
      </c>
      <c r="Y186" s="18" t="str">
        <f>C186</f>
        <v>Đường Nguyễn Ái Quốc</v>
      </c>
      <c r="Z186" s="18" t="str">
        <f>" đoạn từ "&amp;D186</f>
        <v xml:space="preserve"> đoạn từ Đường Hùng Vương (ấp Thanh Minh)</v>
      </c>
      <c r="AA186" s="18" t="str">
        <f>" đến "&amp;E186</f>
        <v xml:space="preserve"> đến Khu công nghiệp 3 giai đoạn 2 xã Phước An</v>
      </c>
    </row>
    <row r="187" spans="1:31" ht="84.75" customHeight="1" x14ac:dyDescent="0.25">
      <c r="A187" s="56">
        <f t="shared" si="431"/>
        <v>184</v>
      </c>
      <c r="B187" s="56" t="str">
        <f t="shared" si="542"/>
        <v>VT2</v>
      </c>
      <c r="C187" s="450" t="str">
        <f>X187&amp;Y187&amp;Z187&amp;AA187&amp;AB187&amp;"
"&amp;AC187&amp;"
"
&amp;AD187</f>
        <v>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≥5m, cách đường giao thông ≤1.000m.
- Có bề rộng từ ≥3m đến &lt;5m, cách đường giao thông ≤500m.</v>
      </c>
      <c r="D187" s="451"/>
      <c r="E187" s="452"/>
      <c r="F187" s="179">
        <f t="shared" ref="F187:F192" si="589">IF(B187="VT2",P187,IF(B187="VT3",Q187,IF(B187="VT2*0,8",P187,IF(B187="VT3*0,8",Q187,R187))))</f>
        <v>2600</v>
      </c>
      <c r="G187" s="222">
        <f t="shared" ref="G187:G192" si="590">F187*0.7</f>
        <v>1819.9999999999998</v>
      </c>
      <c r="H187" s="222">
        <f t="shared" ref="H187:H192" si="591">F187*0.6</f>
        <v>1560</v>
      </c>
      <c r="I187" s="179">
        <f t="shared" ref="I187:I192" si="592">IF(B187="VT2",T187,IF(B187="VT3",U187,IF(B187="VT4",V187,IF(B187="VT2*0,8",IF(T187*$T$1&lt;1000,ROUND(T187*$T$1,-1),ROUND(T187*$T$1,-2)),IF(B187="VT3*0,8",IF(U187*$T$1&lt;1000,ROUND(U187*$T$1,-1),ROUND(U187*$T$1,-2)),IF(V187*$T$1&lt;1000,ROUND(V187*$T$1,-1),ROUND(V187*$T$1,-2)))))))</f>
        <v>3200</v>
      </c>
      <c r="J187" s="222">
        <f t="shared" si="449"/>
        <v>2200</v>
      </c>
      <c r="K187" s="222">
        <f t="shared" si="450"/>
        <v>1900</v>
      </c>
      <c r="L187" s="175">
        <f t="shared" ref="L187:L192" si="593">I187/F187</f>
        <v>1.2307692307692308</v>
      </c>
      <c r="M187" s="397">
        <f t="shared" ref="M187:M192" si="594">J187/G187</f>
        <v>1.2087912087912089</v>
      </c>
      <c r="N187" s="397">
        <f t="shared" ref="N187:N192" si="595">K187/H187</f>
        <v>1.2179487179487178</v>
      </c>
      <c r="O187" s="58">
        <f t="shared" ref="O187:O192" si="596">O186</f>
        <v>7200</v>
      </c>
      <c r="P187" s="58">
        <f t="shared" ref="P187:P192" si="597">P186</f>
        <v>2600</v>
      </c>
      <c r="Q187" s="58">
        <f t="shared" ref="Q187:Q192" si="598">Q186</f>
        <v>2000</v>
      </c>
      <c r="R187" s="58">
        <f t="shared" ref="R187:R192" si="599">R186</f>
        <v>1400</v>
      </c>
      <c r="S187" s="18">
        <f t="shared" ref="S187:S192" si="600">S186</f>
        <v>8000</v>
      </c>
      <c r="T187" s="18">
        <f t="shared" ref="T187:T192" si="601">T186</f>
        <v>3200</v>
      </c>
      <c r="U187" s="18">
        <f t="shared" ref="U187:U192" si="602">U186</f>
        <v>2400</v>
      </c>
      <c r="V187" s="18">
        <f t="shared" ref="V187:W192" si="603">V186</f>
        <v>1600</v>
      </c>
      <c r="W187" s="18">
        <f t="shared" si="603"/>
        <v>1</v>
      </c>
      <c r="X187" s="18" t="str">
        <f t="shared" ref="X187:X192" si="604">X180</f>
        <v xml:space="preserve">Các tuyến đường giao thông đấu nối trực tiếp ra </v>
      </c>
      <c r="Y187" s="18" t="str">
        <f t="shared" ref="Y187:Z192" si="605">Y186</f>
        <v>Đường Nguyễn Ái Quốc</v>
      </c>
      <c r="Z187" s="18" t="str">
        <f t="shared" si="605"/>
        <v xml:space="preserve"> đoạn từ Đường Hùng Vương (ấp Thanh Minh)</v>
      </c>
      <c r="AA187" s="18" t="str">
        <f t="shared" ref="AA187:AA192" si="606">AA186</f>
        <v xml:space="preserve"> đến Khu công nghiệp 3 giai đoạn 2 xã Phước An</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100.5" customHeight="1" x14ac:dyDescent="0.25">
      <c r="A188" s="56">
        <f t="shared" si="431"/>
        <v>185</v>
      </c>
      <c r="B188" s="56" t="str">
        <f t="shared" si="542"/>
        <v>VT3</v>
      </c>
      <c r="C188" s="450" t="str">
        <f>X188&amp;Y188&amp;Z188&amp;AA188&amp;AB188&amp;"
"&amp;AC188&amp;"
"&amp;AD188&amp;"
"&amp;AE188</f>
        <v>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51"/>
      <c r="E188" s="452"/>
      <c r="F188" s="179">
        <f t="shared" si="589"/>
        <v>2000</v>
      </c>
      <c r="G188" s="222">
        <f t="shared" si="590"/>
        <v>1400</v>
      </c>
      <c r="H188" s="222">
        <f t="shared" si="591"/>
        <v>1200</v>
      </c>
      <c r="I188" s="179">
        <f t="shared" si="592"/>
        <v>2400</v>
      </c>
      <c r="J188" s="222">
        <f t="shared" si="449"/>
        <v>1700</v>
      </c>
      <c r="K188" s="222">
        <f t="shared" si="450"/>
        <v>1400</v>
      </c>
      <c r="L188" s="175">
        <f t="shared" si="593"/>
        <v>1.2</v>
      </c>
      <c r="M188" s="397">
        <f t="shared" si="594"/>
        <v>1.2142857142857142</v>
      </c>
      <c r="N188" s="397">
        <f t="shared" si="595"/>
        <v>1.1666666666666667</v>
      </c>
      <c r="O188" s="58">
        <f t="shared" si="596"/>
        <v>7200</v>
      </c>
      <c r="P188" s="58">
        <f t="shared" si="597"/>
        <v>2600</v>
      </c>
      <c r="Q188" s="58">
        <f t="shared" si="598"/>
        <v>2000</v>
      </c>
      <c r="R188" s="58">
        <f t="shared" si="599"/>
        <v>1400</v>
      </c>
      <c r="S188" s="18">
        <f t="shared" si="600"/>
        <v>8000</v>
      </c>
      <c r="T188" s="18">
        <f t="shared" si="601"/>
        <v>3200</v>
      </c>
      <c r="U188" s="18">
        <f t="shared" si="602"/>
        <v>2400</v>
      </c>
      <c r="V188" s="18">
        <f t="shared" si="603"/>
        <v>1600</v>
      </c>
      <c r="W188" s="18">
        <f t="shared" si="603"/>
        <v>1</v>
      </c>
      <c r="X188" s="18" t="str">
        <f t="shared" si="604"/>
        <v xml:space="preserve">Các tuyến đường giao thông đấu nối trực tiếp ra </v>
      </c>
      <c r="Y188" s="18" t="str">
        <f t="shared" si="605"/>
        <v>Đường Nguyễn Ái Quốc</v>
      </c>
      <c r="Z188" s="18" t="str">
        <f t="shared" si="605"/>
        <v xml:space="preserve"> đoạn từ Đường Hùng Vương (ấp Thanh Minh)</v>
      </c>
      <c r="AA188" s="18" t="str">
        <f t="shared" si="606"/>
        <v xml:space="preserve"> đến Khu công nghiệp 3 giai đoạn 2 xã Phước An</v>
      </c>
      <c r="AB188" s="18" t="str">
        <f t="shared" ref="AB188:AE188" si="607">AB181</f>
        <v xml:space="preserve"> đã được đầu tư mặt đường nhựa, bê tông xi măng:</v>
      </c>
      <c r="AC188" s="18" t="str">
        <f t="shared" si="607"/>
        <v>- Có bề rộng ≥5m, cách đường giao thông &gt;1.000m.</v>
      </c>
      <c r="AD188" s="18" t="str">
        <f t="shared" si="607"/>
        <v>- Có bề rộng từ ≥3m đến &lt;5m, cách đường giao thông từ &gt;500m đến ≤1.000m.</v>
      </c>
      <c r="AE188" s="18" t="str">
        <f t="shared" si="607"/>
        <v>- Có bề rộng &lt;3m, cách đường giao thông ≤200m.</v>
      </c>
    </row>
    <row r="189" spans="1:31" ht="94.5" x14ac:dyDescent="0.25">
      <c r="A189" s="56">
        <f t="shared" si="431"/>
        <v>186</v>
      </c>
      <c r="B189" s="56" t="str">
        <f t="shared" si="542"/>
        <v>VT4</v>
      </c>
      <c r="C189" s="450" t="str">
        <f>X189&amp;Y189&amp;Z189&amp;AA189&amp;AB189</f>
        <v>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từ ≥3m đến &lt;5m, cách đường giao thông &gt;1.000m.
- Có bề rộng &lt;3m, cách đường giao thông &gt;200m.</v>
      </c>
      <c r="D189" s="451"/>
      <c r="E189" s="452"/>
      <c r="F189" s="179">
        <f t="shared" si="589"/>
        <v>1400</v>
      </c>
      <c r="G189" s="222">
        <f t="shared" si="590"/>
        <v>979.99999999999989</v>
      </c>
      <c r="H189" s="222">
        <f t="shared" si="591"/>
        <v>840</v>
      </c>
      <c r="I189" s="179">
        <f t="shared" si="592"/>
        <v>1600</v>
      </c>
      <c r="J189" s="222">
        <f t="shared" si="449"/>
        <v>1100</v>
      </c>
      <c r="K189" s="222">
        <f t="shared" si="450"/>
        <v>960</v>
      </c>
      <c r="L189" s="175">
        <f t="shared" si="593"/>
        <v>1.1428571428571428</v>
      </c>
      <c r="M189" s="397">
        <f t="shared" si="594"/>
        <v>1.1224489795918369</v>
      </c>
      <c r="N189" s="397">
        <f t="shared" si="595"/>
        <v>1.1428571428571428</v>
      </c>
      <c r="O189" s="58">
        <f t="shared" si="596"/>
        <v>7200</v>
      </c>
      <c r="P189" s="58">
        <f t="shared" si="597"/>
        <v>2600</v>
      </c>
      <c r="Q189" s="58">
        <f t="shared" si="598"/>
        <v>2000</v>
      </c>
      <c r="R189" s="58">
        <f t="shared" si="599"/>
        <v>1400</v>
      </c>
      <c r="S189" s="18">
        <f t="shared" si="600"/>
        <v>8000</v>
      </c>
      <c r="T189" s="18">
        <f t="shared" si="601"/>
        <v>3200</v>
      </c>
      <c r="U189" s="18">
        <f t="shared" si="602"/>
        <v>2400</v>
      </c>
      <c r="V189" s="18">
        <f t="shared" si="603"/>
        <v>1600</v>
      </c>
      <c r="W189" s="18">
        <f t="shared" si="603"/>
        <v>1</v>
      </c>
      <c r="X189" s="18" t="str">
        <f t="shared" si="604"/>
        <v xml:space="preserve">Các tuyến đường giao thông đấu nối trực tiếp ra </v>
      </c>
      <c r="Y189" s="18" t="str">
        <f t="shared" si="605"/>
        <v>Đường Nguyễn Ái Quốc</v>
      </c>
      <c r="Z189" s="18" t="str">
        <f t="shared" si="605"/>
        <v xml:space="preserve"> đoạn từ Đường Hùng Vương (ấp Thanh Minh)</v>
      </c>
      <c r="AA189" s="18" t="str">
        <f t="shared" si="606"/>
        <v xml:space="preserve"> đến Khu công nghiệp 3 giai đoạn 2 xã Phước An</v>
      </c>
      <c r="AB189" s="18" t="str">
        <f t="shared" ref="AB189:AE189" si="608">AB182</f>
        <v xml:space="preserve"> đã được đầu tư mặt đường nhựa, bê tông xi măng:
- Có bề rộng từ ≥3m đến &lt;5m, cách đường giao thông &gt;1.000m.
- Có bề rộng &lt;3m, cách đường giao thông &gt;200m.</v>
      </c>
      <c r="AC189" s="18">
        <f t="shared" si="608"/>
        <v>0</v>
      </c>
      <c r="AD189" s="18">
        <f t="shared" si="608"/>
        <v>0</v>
      </c>
      <c r="AE189" s="18">
        <f t="shared" si="608"/>
        <v>0</v>
      </c>
    </row>
    <row r="190" spans="1:31" ht="84.75" customHeight="1" x14ac:dyDescent="0.25">
      <c r="A190" s="56">
        <f t="shared" si="431"/>
        <v>187</v>
      </c>
      <c r="B190" s="56" t="str">
        <f t="shared" si="542"/>
        <v>VT2*0,8</v>
      </c>
      <c r="C190" s="450" t="str">
        <f>X190&amp;Y190&amp;Z190&amp;AA190&amp;AB190&amp;"
"&amp;AC190&amp;"
"
&amp;AD190</f>
        <v>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≥5m, cách đường giao thông ≤1.000m.
- Có bề rộng từ ≥3m đến &lt;5m, cách đường giao thông ≤500m.</v>
      </c>
      <c r="D190" s="451"/>
      <c r="E190" s="452"/>
      <c r="F190" s="179">
        <f t="shared" si="589"/>
        <v>2600</v>
      </c>
      <c r="G190" s="222">
        <f t="shared" si="590"/>
        <v>1819.9999999999998</v>
      </c>
      <c r="H190" s="222">
        <f t="shared" si="591"/>
        <v>1560</v>
      </c>
      <c r="I190" s="179">
        <f t="shared" si="592"/>
        <v>2900</v>
      </c>
      <c r="J190" s="222">
        <f t="shared" si="449"/>
        <v>2000</v>
      </c>
      <c r="K190" s="222">
        <f t="shared" si="450"/>
        <v>1700</v>
      </c>
      <c r="L190" s="175">
        <f t="shared" si="593"/>
        <v>1.1153846153846154</v>
      </c>
      <c r="M190" s="397">
        <f t="shared" si="594"/>
        <v>1.098901098901099</v>
      </c>
      <c r="N190" s="397">
        <f t="shared" si="595"/>
        <v>1.0897435897435896</v>
      </c>
      <c r="O190" s="58">
        <f t="shared" si="596"/>
        <v>7200</v>
      </c>
      <c r="P190" s="58">
        <f t="shared" si="597"/>
        <v>2600</v>
      </c>
      <c r="Q190" s="58">
        <f t="shared" si="598"/>
        <v>2000</v>
      </c>
      <c r="R190" s="58">
        <f t="shared" si="599"/>
        <v>1400</v>
      </c>
      <c r="S190" s="18">
        <f t="shared" si="600"/>
        <v>8000</v>
      </c>
      <c r="T190" s="18">
        <f t="shared" si="601"/>
        <v>3200</v>
      </c>
      <c r="U190" s="18">
        <f t="shared" si="602"/>
        <v>2400</v>
      </c>
      <c r="V190" s="18">
        <f t="shared" si="603"/>
        <v>1600</v>
      </c>
      <c r="W190" s="18">
        <f t="shared" si="603"/>
        <v>1</v>
      </c>
      <c r="X190" s="18" t="str">
        <f t="shared" si="604"/>
        <v xml:space="preserve">Các tuyến đường giao thông không đấu nối trực tiếp và thông ra </v>
      </c>
      <c r="Y190" s="18" t="str">
        <f t="shared" si="605"/>
        <v>Đường Nguyễn Ái Quốc</v>
      </c>
      <c r="Z190" s="18" t="str">
        <f t="shared" si="605"/>
        <v xml:space="preserve"> đoạn từ Đường Hùng Vương (ấp Thanh Minh)</v>
      </c>
      <c r="AA190" s="18" t="str">
        <f t="shared" si="606"/>
        <v xml:space="preserve"> đến Khu công nghiệp 3 giai đoạn 2 xã Phước An</v>
      </c>
      <c r="AB190" s="18" t="str">
        <f t="shared" ref="AB190:AE190" si="609">AB183</f>
        <v xml:space="preserve"> đã được đầu tư mặt đường nhựa, bê tông xi măng:</v>
      </c>
      <c r="AC190" s="18" t="str">
        <f t="shared" si="609"/>
        <v>- Có bề rộng ≥5m, cách đường giao thông ≤1.000m.</v>
      </c>
      <c r="AD190" s="18" t="str">
        <f t="shared" si="609"/>
        <v>- Có bề rộng từ ≥3m đến &lt;5m, cách đường giao thông ≤500m.</v>
      </c>
      <c r="AE190" s="18">
        <f t="shared" si="609"/>
        <v>0</v>
      </c>
    </row>
    <row r="191" spans="1:31" ht="100.5" customHeight="1" x14ac:dyDescent="0.25">
      <c r="A191" s="56">
        <f t="shared" si="431"/>
        <v>188</v>
      </c>
      <c r="B191" s="56" t="str">
        <f t="shared" si="542"/>
        <v>VT3*0,8</v>
      </c>
      <c r="C191" s="450" t="str">
        <f>X191&amp;Y191&amp;Z191&amp;AA191&amp;AB191&amp;"
"&amp;AC191&amp;"
"
&amp;AD191&amp;"
"&amp;AE191</f>
        <v>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51"/>
      <c r="E191" s="452"/>
      <c r="F191" s="179">
        <f t="shared" si="589"/>
        <v>2000</v>
      </c>
      <c r="G191" s="222">
        <f t="shared" si="590"/>
        <v>1400</v>
      </c>
      <c r="H191" s="222">
        <f t="shared" si="591"/>
        <v>1200</v>
      </c>
      <c r="I191" s="179">
        <f t="shared" si="592"/>
        <v>2200</v>
      </c>
      <c r="J191" s="222">
        <f t="shared" si="449"/>
        <v>1500</v>
      </c>
      <c r="K191" s="222">
        <f t="shared" si="450"/>
        <v>1300</v>
      </c>
      <c r="L191" s="175">
        <f t="shared" si="593"/>
        <v>1.1000000000000001</v>
      </c>
      <c r="M191" s="397">
        <f t="shared" si="594"/>
        <v>1.0714285714285714</v>
      </c>
      <c r="N191" s="397">
        <f t="shared" si="595"/>
        <v>1.0833333333333333</v>
      </c>
      <c r="O191" s="58">
        <f t="shared" si="596"/>
        <v>7200</v>
      </c>
      <c r="P191" s="58">
        <f t="shared" si="597"/>
        <v>2600</v>
      </c>
      <c r="Q191" s="58">
        <f t="shared" si="598"/>
        <v>2000</v>
      </c>
      <c r="R191" s="58">
        <f t="shared" si="599"/>
        <v>1400</v>
      </c>
      <c r="S191" s="18">
        <f t="shared" si="600"/>
        <v>8000</v>
      </c>
      <c r="T191" s="18">
        <f t="shared" si="601"/>
        <v>3200</v>
      </c>
      <c r="U191" s="18">
        <f t="shared" si="602"/>
        <v>2400</v>
      </c>
      <c r="V191" s="18">
        <f t="shared" si="603"/>
        <v>1600</v>
      </c>
      <c r="W191" s="18">
        <f t="shared" si="603"/>
        <v>1</v>
      </c>
      <c r="X191" s="18" t="str">
        <f t="shared" si="604"/>
        <v xml:space="preserve">Các tuyến đường giao thông không đấu nối trực tiếp và thông ra </v>
      </c>
      <c r="Y191" s="18" t="str">
        <f t="shared" si="605"/>
        <v>Đường Nguyễn Ái Quốc</v>
      </c>
      <c r="Z191" s="18" t="str">
        <f t="shared" si="605"/>
        <v xml:space="preserve"> đoạn từ Đường Hùng Vương (ấp Thanh Minh)</v>
      </c>
      <c r="AA191" s="18" t="str">
        <f t="shared" si="606"/>
        <v xml:space="preserve"> đến Khu công nghiệp 3 giai đoạn 2 xã Phước An</v>
      </c>
      <c r="AB191" s="18" t="str">
        <f t="shared" ref="AB191:AE191" si="610">AB184</f>
        <v xml:space="preserve"> đã được đầu tư mặt đường nhựa, bê tông xi măng:</v>
      </c>
      <c r="AC191" s="18" t="str">
        <f t="shared" si="610"/>
        <v>- Có bề rộng ≥5m, cách đường giao thông &gt;1.000m.</v>
      </c>
      <c r="AD191" s="18" t="str">
        <f t="shared" si="610"/>
        <v>- Có bề rộng từ ≥3m đến &lt;5m, cách đường giao thông từ &gt;500m đến ≤1.000m.</v>
      </c>
      <c r="AE191" s="18" t="str">
        <f t="shared" si="610"/>
        <v>- Có bề rộng &lt;3m, cách đường giao thông ≤200m.</v>
      </c>
    </row>
    <row r="192" spans="1:31" ht="94.5" x14ac:dyDescent="0.25">
      <c r="A192" s="56">
        <f t="shared" si="431"/>
        <v>189</v>
      </c>
      <c r="B192" s="56" t="str">
        <f t="shared" si="542"/>
        <v>VT4*0,8</v>
      </c>
      <c r="C192" s="450" t="str">
        <f>X192&amp;Y192&amp;Z192&amp;AA192&amp;AB192</f>
        <v>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từ ≥3m đến &lt;5m, cách đường giao thông &gt;1.000m.
- Có bề rộng &lt;3m, cách đường giao thông &gt;200m.</v>
      </c>
      <c r="D192" s="451"/>
      <c r="E192" s="452"/>
      <c r="F192" s="179">
        <f t="shared" si="589"/>
        <v>1400</v>
      </c>
      <c r="G192" s="222">
        <f t="shared" si="590"/>
        <v>979.99999999999989</v>
      </c>
      <c r="H192" s="222">
        <f t="shared" si="591"/>
        <v>840</v>
      </c>
      <c r="I192" s="179">
        <f t="shared" si="592"/>
        <v>1400</v>
      </c>
      <c r="J192" s="222">
        <f t="shared" si="449"/>
        <v>980</v>
      </c>
      <c r="K192" s="222">
        <f t="shared" si="450"/>
        <v>840</v>
      </c>
      <c r="L192" s="175">
        <f t="shared" si="593"/>
        <v>1</v>
      </c>
      <c r="M192" s="397">
        <f t="shared" si="594"/>
        <v>1.0000000000000002</v>
      </c>
      <c r="N192" s="397">
        <f t="shared" si="595"/>
        <v>1</v>
      </c>
      <c r="O192" s="58">
        <f t="shared" si="596"/>
        <v>7200</v>
      </c>
      <c r="P192" s="58">
        <f t="shared" si="597"/>
        <v>2600</v>
      </c>
      <c r="Q192" s="58">
        <f t="shared" si="598"/>
        <v>2000</v>
      </c>
      <c r="R192" s="58">
        <f t="shared" si="599"/>
        <v>1400</v>
      </c>
      <c r="S192" s="18">
        <f t="shared" si="600"/>
        <v>8000</v>
      </c>
      <c r="T192" s="18">
        <f t="shared" si="601"/>
        <v>3200</v>
      </c>
      <c r="U192" s="18">
        <f t="shared" si="602"/>
        <v>2400</v>
      </c>
      <c r="V192" s="18">
        <f t="shared" si="603"/>
        <v>1600</v>
      </c>
      <c r="W192" s="18">
        <f t="shared" si="603"/>
        <v>1</v>
      </c>
      <c r="X192" s="18" t="str">
        <f t="shared" si="604"/>
        <v xml:space="preserve">Các tuyến đường giao thông không đấu nối trực tiếp và thông ra </v>
      </c>
      <c r="Y192" s="18" t="str">
        <f t="shared" si="605"/>
        <v>Đường Nguyễn Ái Quốc</v>
      </c>
      <c r="Z192" s="18" t="str">
        <f t="shared" si="605"/>
        <v xml:space="preserve"> đoạn từ Đường Hùng Vương (ấp Thanh Minh)</v>
      </c>
      <c r="AA192" s="18" t="str">
        <f t="shared" si="606"/>
        <v xml:space="preserve"> đến Khu công nghiệp 3 giai đoạn 2 xã Phước An</v>
      </c>
      <c r="AB192" s="18" t="str">
        <f t="shared" ref="AB192:AE192" si="611">AB185</f>
        <v xml:space="preserve"> đã được đầu tư mặt đường nhựa, bê tông xi măng:
- Có bề rộng từ ≥3m đến &lt;5m, cách đường giao thông &gt;1.000m.
- Có bề rộng &lt;3m, cách đường giao thông &gt;200m.</v>
      </c>
      <c r="AC192" s="18">
        <f t="shared" si="611"/>
        <v>0</v>
      </c>
      <c r="AD192" s="18">
        <f t="shared" si="611"/>
        <v>0</v>
      </c>
      <c r="AE192" s="18">
        <f t="shared" si="611"/>
        <v>0</v>
      </c>
    </row>
  </sheetData>
  <autoFilter ref="A3:WWD192" xr:uid="{71188152-D8C1-4AE3-BDCA-17FB50886442}"/>
  <mergeCells count="172">
    <mergeCell ref="C96:E96"/>
    <mergeCell ref="C97:E97"/>
    <mergeCell ref="C98:E98"/>
    <mergeCell ref="C99:E99"/>
    <mergeCell ref="C100:E100"/>
    <mergeCell ref="C101:E101"/>
    <mergeCell ref="C103:E103"/>
    <mergeCell ref="C104:E104"/>
    <mergeCell ref="C105:E105"/>
    <mergeCell ref="C89:E89"/>
    <mergeCell ref="C90:E90"/>
    <mergeCell ref="C91:E91"/>
    <mergeCell ref="C92:E92"/>
    <mergeCell ref="C93:E93"/>
    <mergeCell ref="C94:E94"/>
    <mergeCell ref="C82:E82"/>
    <mergeCell ref="C83:E83"/>
    <mergeCell ref="C84:E84"/>
    <mergeCell ref="C85:E85"/>
    <mergeCell ref="C86:E86"/>
    <mergeCell ref="C87:E87"/>
    <mergeCell ref="F2:F3"/>
    <mergeCell ref="L2:L3"/>
    <mergeCell ref="J2:J3"/>
    <mergeCell ref="K2:K3"/>
    <mergeCell ref="H2:H3"/>
    <mergeCell ref="G2:G3"/>
    <mergeCell ref="M2:M3"/>
    <mergeCell ref="N2:N3"/>
    <mergeCell ref="C24:E24"/>
    <mergeCell ref="C12:E12"/>
    <mergeCell ref="C13:E13"/>
    <mergeCell ref="C14:E14"/>
    <mergeCell ref="C15:E15"/>
    <mergeCell ref="C16:E16"/>
    <mergeCell ref="C17:E17"/>
    <mergeCell ref="C19:E19"/>
    <mergeCell ref="C20:E20"/>
    <mergeCell ref="C21:E21"/>
    <mergeCell ref="C22:E22"/>
    <mergeCell ref="C23:E23"/>
    <mergeCell ref="C5:E5"/>
    <mergeCell ref="C6:E6"/>
    <mergeCell ref="C7:E7"/>
    <mergeCell ref="C8:E8"/>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157:E157"/>
    <mergeCell ref="C131:E131"/>
    <mergeCell ref="C132:E132"/>
    <mergeCell ref="C133:E133"/>
    <mergeCell ref="C134:E134"/>
    <mergeCell ref="C135:E135"/>
    <mergeCell ref="C136:E136"/>
    <mergeCell ref="C152:E152"/>
    <mergeCell ref="C153:E153"/>
    <mergeCell ref="C154:E154"/>
    <mergeCell ref="C155:E155"/>
    <mergeCell ref="C156:E156"/>
    <mergeCell ref="C145:E145"/>
    <mergeCell ref="C146:E146"/>
    <mergeCell ref="C147:E147"/>
    <mergeCell ref="C148:E148"/>
    <mergeCell ref="O2:R3"/>
    <mergeCell ref="C185:E185"/>
    <mergeCell ref="C180:E180"/>
    <mergeCell ref="C181:E181"/>
    <mergeCell ref="C182:E182"/>
    <mergeCell ref="C183:E183"/>
    <mergeCell ref="C184:E184"/>
    <mergeCell ref="C173:E173"/>
    <mergeCell ref="C174:E174"/>
    <mergeCell ref="C175:E175"/>
    <mergeCell ref="C162:E162"/>
    <mergeCell ref="C163:E163"/>
    <mergeCell ref="C164:E164"/>
    <mergeCell ref="C166:E166"/>
    <mergeCell ref="C167:E167"/>
    <mergeCell ref="C168:E168"/>
    <mergeCell ref="C176:E176"/>
    <mergeCell ref="C177:E177"/>
    <mergeCell ref="C178:E178"/>
    <mergeCell ref="C171:E171"/>
    <mergeCell ref="C149:E149"/>
    <mergeCell ref="C150:E150"/>
    <mergeCell ref="C138:E138"/>
    <mergeCell ref="C139:E139"/>
    <mergeCell ref="C9:E9"/>
    <mergeCell ref="C10:E10"/>
    <mergeCell ref="C187:E187"/>
    <mergeCell ref="C188:E188"/>
    <mergeCell ref="C189:E189"/>
    <mergeCell ref="C190:E190"/>
    <mergeCell ref="C191:E191"/>
    <mergeCell ref="C192:E192"/>
    <mergeCell ref="I2:I3"/>
    <mergeCell ref="C140:E140"/>
    <mergeCell ref="C141:E141"/>
    <mergeCell ref="C159:E159"/>
    <mergeCell ref="C160:E160"/>
    <mergeCell ref="C161:E161"/>
    <mergeCell ref="C142:E142"/>
    <mergeCell ref="C143:E143"/>
    <mergeCell ref="C124:E124"/>
    <mergeCell ref="C125:E125"/>
    <mergeCell ref="C126:E126"/>
    <mergeCell ref="C127:E127"/>
    <mergeCell ref="C128:E128"/>
    <mergeCell ref="C129:E129"/>
    <mergeCell ref="C169:E169"/>
    <mergeCell ref="C170:E170"/>
  </mergeCells>
  <phoneticPr fontId="21" type="noConversion"/>
  <printOptions horizontalCentered="1" verticalCentered="1"/>
  <pageMargins left="0" right="0" top="0" bottom="0" header="0.39370078740157499" footer="0.27559055118110198"/>
  <pageSetup paperSize="9" scale="4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93"/>
  <sheetViews>
    <sheetView view="pageBreakPreview" zoomScale="70" zoomScaleNormal="85" zoomScaleSheetLayoutView="70" workbookViewId="0">
      <selection activeCell="C5" sqref="C5:E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7.42578125" style="5" customWidth="1"/>
    <col min="8" max="8" width="16.42578125" style="390" customWidth="1"/>
    <col min="9" max="10" width="13" style="390"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8" width="9.140625" style="6" customWidth="1"/>
    <col min="29"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88"/>
      <c r="I1" s="388"/>
      <c r="J1" s="388"/>
      <c r="K1" s="362"/>
      <c r="L1" s="362"/>
      <c r="M1" s="362"/>
      <c r="N1" s="362"/>
    </row>
    <row r="2" spans="1:28" ht="61.5" customHeight="1" x14ac:dyDescent="0.25">
      <c r="A2" s="125" t="s">
        <v>2</v>
      </c>
      <c r="B2" s="125" t="s">
        <v>3</v>
      </c>
      <c r="C2" s="125" t="s">
        <v>4</v>
      </c>
      <c r="D2" s="125" t="s">
        <v>5</v>
      </c>
      <c r="E2" s="126" t="s">
        <v>7</v>
      </c>
      <c r="F2" s="482" t="s">
        <v>6461</v>
      </c>
      <c r="G2" s="482" t="s">
        <v>6465</v>
      </c>
      <c r="H2" s="482" t="s">
        <v>6462</v>
      </c>
      <c r="I2" s="482" t="s">
        <v>6463</v>
      </c>
      <c r="J2" s="484" t="s">
        <v>6464</v>
      </c>
      <c r="K2" s="125" t="s">
        <v>8</v>
      </c>
      <c r="L2" s="125"/>
      <c r="M2" s="125"/>
      <c r="N2" s="125"/>
      <c r="O2" s="6">
        <v>1.8</v>
      </c>
      <c r="P2" s="6">
        <v>1.4</v>
      </c>
      <c r="Q2" s="6">
        <v>1.2</v>
      </c>
      <c r="R2" s="6">
        <v>1.1000000000000001</v>
      </c>
      <c r="T2" s="365" t="s">
        <v>8</v>
      </c>
      <c r="U2" s="365"/>
      <c r="V2" s="365"/>
      <c r="W2" s="365"/>
    </row>
    <row r="3" spans="1:28" s="53" customFormat="1" ht="42" customHeight="1" x14ac:dyDescent="0.25">
      <c r="A3" s="51"/>
      <c r="B3" s="51"/>
      <c r="C3" s="51" t="str">
        <f>'ĐẤT PNN'!C3</f>
        <v>Xã Phước An</v>
      </c>
      <c r="D3" s="51"/>
      <c r="E3" s="51"/>
      <c r="F3" s="483"/>
      <c r="G3" s="483"/>
      <c r="H3" s="483"/>
      <c r="I3" s="483"/>
      <c r="J3" s="485"/>
      <c r="K3" s="52"/>
      <c r="L3" s="51"/>
      <c r="M3" s="51"/>
      <c r="N3" s="51"/>
      <c r="O3" s="53">
        <v>1</v>
      </c>
      <c r="P3" s="53">
        <v>1</v>
      </c>
      <c r="R3" s="53">
        <v>1</v>
      </c>
      <c r="S3" s="53">
        <v>1</v>
      </c>
      <c r="T3" s="366">
        <v>1</v>
      </c>
      <c r="U3" s="367"/>
      <c r="V3" s="367">
        <v>1</v>
      </c>
      <c r="W3" s="367">
        <v>1</v>
      </c>
      <c r="X3" s="368">
        <v>1</v>
      </c>
      <c r="Y3" s="368">
        <v>1</v>
      </c>
      <c r="Z3" s="368"/>
      <c r="AA3" s="368">
        <v>1</v>
      </c>
    </row>
    <row r="4" spans="1:28" s="18" customFormat="1" ht="35.25" customHeight="1" x14ac:dyDescent="0.25">
      <c r="A4" s="56">
        <f>'ĐẤT PNN'!A4</f>
        <v>1</v>
      </c>
      <c r="B4" s="56" t="str">
        <f>'ĐẤT PNN'!B4</f>
        <v>NT5NT1_D7</v>
      </c>
      <c r="C4" s="57" t="str">
        <f>'ĐẤT PNN'!C4</f>
        <v>Đường Quách Thị Trang</v>
      </c>
      <c r="D4" s="57" t="str">
        <f>'ĐẤT PNN'!D4</f>
        <v>Đường Hà Huy Tập</v>
      </c>
      <c r="E4" s="57" t="str">
        <f>'ĐẤT PNN'!E4</f>
        <v>Giáp ranh xã Đại Phước</v>
      </c>
      <c r="F4" s="394">
        <f>K4</f>
        <v>220</v>
      </c>
      <c r="G4" s="394">
        <f>T4</f>
        <v>200</v>
      </c>
      <c r="H4" s="389">
        <f>O4</f>
        <v>730</v>
      </c>
      <c r="I4" s="389">
        <f>X4</f>
        <v>670</v>
      </c>
      <c r="J4" s="395">
        <f>I4/G4</f>
        <v>3.35</v>
      </c>
      <c r="K4" s="222">
        <v>220</v>
      </c>
      <c r="L4" s="222">
        <v>200</v>
      </c>
      <c r="M4" s="222">
        <v>170</v>
      </c>
      <c r="N4" s="222">
        <v>140</v>
      </c>
      <c r="O4" s="400">
        <f t="shared" ref="O4" si="0">ROUND(K4*10/3,-1)</f>
        <v>730</v>
      </c>
      <c r="P4" s="400">
        <f t="shared" ref="P4" si="1">ROUND(L4*2.5,-1)</f>
        <v>500</v>
      </c>
      <c r="Q4" s="400">
        <f t="shared" ref="Q4" si="2">ROUND(M4*2.2,-1)</f>
        <v>370</v>
      </c>
      <c r="R4" s="400">
        <f t="shared" ref="R4" si="3">ROUND(N4*1.8,-1)</f>
        <v>250</v>
      </c>
      <c r="S4" s="18">
        <v>1</v>
      </c>
      <c r="T4" s="387">
        <v>200</v>
      </c>
      <c r="U4" s="387">
        <v>180</v>
      </c>
      <c r="V4" s="387">
        <v>150</v>
      </c>
      <c r="W4" s="387">
        <v>120</v>
      </c>
      <c r="X4" s="400">
        <f t="shared" ref="X4" si="4">ROUND(T4*10/3,-1)</f>
        <v>670</v>
      </c>
      <c r="Y4" s="400">
        <f t="shared" ref="Y4" si="5">ROUND(U4*2.5,-1)</f>
        <v>450</v>
      </c>
      <c r="Z4" s="400">
        <f t="shared" ref="Z4" si="6">ROUND(V4*2.2,-1)</f>
        <v>330</v>
      </c>
      <c r="AA4" s="400">
        <f t="shared" ref="AA4" si="7">ROUND(W4*1.8,-1)</f>
        <v>220</v>
      </c>
      <c r="AB4" s="407">
        <f>'ĐẤT PNN'!K4-'ĐẤT NN'!H4</f>
        <v>3670</v>
      </c>
    </row>
    <row r="5" spans="1:28" s="18" customFormat="1" ht="94.5" customHeight="1" x14ac:dyDescent="0.25">
      <c r="A5" s="56">
        <f>'ĐẤT PNN'!A5</f>
        <v>2</v>
      </c>
      <c r="B5" s="56" t="str">
        <f>'ĐẤT PNN'!B5</f>
        <v>VT2</v>
      </c>
      <c r="C5" s="478" t="str">
        <f>'ĐẤT PNN'!C5</f>
        <v>Các tuyến đường giao thông đấu nối trực tiếp ra Đường Quách Thị Trang đoạn từ Đường Hà Huy Tập đến Giáp ranh xã Đại Phước đã được đầu tư mặt đường nhựa, bê tông xi măng:
- Có bề rộng ≥5m, cách đường giao thông ≤1.000m.
- Có bề rộng từ ≥3m đến &lt;5m, cách đường giao thông ≤500m.</v>
      </c>
      <c r="D5" s="479"/>
      <c r="E5" s="480"/>
      <c r="F5" s="398">
        <f>IF(B5="VT2",L5,IF(B5="VT3",M5,IF(B5="VT2*0,8",L5,IF(B5="VT3*0,8",M5,N5))))</f>
        <v>200</v>
      </c>
      <c r="G5" s="398">
        <f>IF(B5="VT2",U5,IF(B5="VT3",V5,IF(B5="VT2*0,8",U5,IF(B5="VT3*0,8",V5,W5))))</f>
        <v>180</v>
      </c>
      <c r="H5" s="398">
        <f t="shared" ref="H5:H10" si="8">IF(B5="VT2",P5,IF(B5="VT3",Q5,IF(B5="VT4",R5,IF(B5="VT2*0,8",P5,IF(B5="VT3*0,8",Q5,R5)))))</f>
        <v>500</v>
      </c>
      <c r="I5" s="398">
        <f t="shared" ref="I5:I10" si="9">IF(B5="VT2",Y5,IF(B5="VT3",Z5,IF(B5="VT4",AA5,IF(B5="VT2*0,8",Y5,IF(B5="VT3*0,8",Z5,AA5)))))</f>
        <v>450</v>
      </c>
      <c r="J5" s="399">
        <f>H5/F5</f>
        <v>2.5</v>
      </c>
      <c r="K5" s="58">
        <f>K4</f>
        <v>220</v>
      </c>
      <c r="L5" s="58">
        <f>L4</f>
        <v>200</v>
      </c>
      <c r="M5" s="58">
        <f>M4</f>
        <v>170</v>
      </c>
      <c r="N5" s="58">
        <f>N4</f>
        <v>140</v>
      </c>
      <c r="O5" s="400">
        <f t="shared" ref="O5:O10" si="10">ROUND(K5*10/3,-1)</f>
        <v>730</v>
      </c>
      <c r="P5" s="400">
        <f t="shared" ref="P5:P10" si="11">ROUND(L5*2.5,-1)</f>
        <v>500</v>
      </c>
      <c r="Q5" s="400">
        <f t="shared" ref="Q5:Q10" si="12">ROUND(M5*2.2,-1)</f>
        <v>370</v>
      </c>
      <c r="R5" s="400">
        <f t="shared" ref="R5:R10" si="13">ROUND(N5*1.8,-1)</f>
        <v>250</v>
      </c>
      <c r="S5" s="18">
        <v>2</v>
      </c>
      <c r="T5" s="58">
        <f t="shared" ref="T5:W10" si="14">T4</f>
        <v>200</v>
      </c>
      <c r="U5" s="58">
        <f t="shared" si="14"/>
        <v>180</v>
      </c>
      <c r="V5" s="58">
        <f t="shared" si="14"/>
        <v>150</v>
      </c>
      <c r="W5" s="58">
        <f t="shared" si="14"/>
        <v>120</v>
      </c>
      <c r="X5" s="400">
        <f t="shared" ref="X5:X10" si="15">ROUND(T5*10/3,-1)</f>
        <v>670</v>
      </c>
      <c r="Y5" s="400">
        <f t="shared" ref="Y5:Y10" si="16">ROUND(U5*2.5,-1)</f>
        <v>450</v>
      </c>
      <c r="Z5" s="400">
        <f t="shared" ref="Z5:Z10" si="17">ROUND(V5*2.2,-1)</f>
        <v>330</v>
      </c>
      <c r="AA5" s="400">
        <f t="shared" ref="AA5:AA10" si="18">ROUND(W5*1.8,-1)</f>
        <v>220</v>
      </c>
      <c r="AB5" s="407">
        <f>'ĐẤT PNN'!K5-'ĐẤT NN'!H5</f>
        <v>1600</v>
      </c>
    </row>
    <row r="6" spans="1:28" s="18" customFormat="1" ht="110.25" customHeight="1" x14ac:dyDescent="0.25">
      <c r="A6" s="56">
        <f>'ĐẤT PNN'!A6</f>
        <v>3</v>
      </c>
      <c r="B6" s="56" t="str">
        <f>'ĐẤT PNN'!B6</f>
        <v>VT3</v>
      </c>
      <c r="C6" s="478" t="str">
        <f>'ĐẤT PNN'!C6</f>
        <v>Các tuyến đường giao thông đấu nối trực tiếp ra Đường Quách Thị Trang đoạn từ Đường Hà Huy Tập đến Giáp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9"/>
      <c r="E6" s="480"/>
      <c r="F6" s="398">
        <f t="shared" ref="F6:F10" si="19">IF(B6="VT2",L6,IF(B6="VT3",M6,IF(B6="VT2*0,8",L6,IF(B6="VT3*0,8",M6,N6))))</f>
        <v>170</v>
      </c>
      <c r="G6" s="398">
        <f t="shared" ref="G6:G10" si="20">IF(B6="VT2",U6,IF(B6="VT3",V6,IF(B6="VT2*0,8",U6,IF(B6="VT3*0,8",V6,W6))))</f>
        <v>150</v>
      </c>
      <c r="H6" s="398">
        <f t="shared" si="8"/>
        <v>370</v>
      </c>
      <c r="I6" s="398">
        <f t="shared" si="9"/>
        <v>330</v>
      </c>
      <c r="J6" s="399">
        <f t="shared" ref="J6:J10" si="21">H6/F6</f>
        <v>2.1764705882352939</v>
      </c>
      <c r="K6" s="58">
        <f t="shared" ref="K6:N10" si="22">K5</f>
        <v>220</v>
      </c>
      <c r="L6" s="58">
        <f t="shared" si="22"/>
        <v>200</v>
      </c>
      <c r="M6" s="58">
        <f t="shared" si="22"/>
        <v>170</v>
      </c>
      <c r="N6" s="58">
        <f t="shared" si="22"/>
        <v>140</v>
      </c>
      <c r="O6" s="400">
        <f t="shared" si="10"/>
        <v>730</v>
      </c>
      <c r="P6" s="400">
        <f t="shared" si="11"/>
        <v>500</v>
      </c>
      <c r="Q6" s="400">
        <f t="shared" si="12"/>
        <v>370</v>
      </c>
      <c r="R6" s="400">
        <f t="shared" si="13"/>
        <v>250</v>
      </c>
      <c r="S6" s="18">
        <v>2</v>
      </c>
      <c r="T6" s="58">
        <f t="shared" si="14"/>
        <v>200</v>
      </c>
      <c r="U6" s="58">
        <f t="shared" si="14"/>
        <v>180</v>
      </c>
      <c r="V6" s="58">
        <f t="shared" si="14"/>
        <v>150</v>
      </c>
      <c r="W6" s="58">
        <f t="shared" si="14"/>
        <v>120</v>
      </c>
      <c r="X6" s="400">
        <f t="shared" si="15"/>
        <v>670</v>
      </c>
      <c r="Y6" s="400">
        <f t="shared" si="16"/>
        <v>450</v>
      </c>
      <c r="Z6" s="400">
        <f t="shared" si="17"/>
        <v>330</v>
      </c>
      <c r="AA6" s="400">
        <f t="shared" si="18"/>
        <v>220</v>
      </c>
      <c r="AB6" s="407">
        <f>'ĐẤT PNN'!K6-'ĐẤT NN'!H6</f>
        <v>1230</v>
      </c>
    </row>
    <row r="7" spans="1:28" s="18" customFormat="1" ht="63" customHeight="1" x14ac:dyDescent="0.25">
      <c r="A7" s="56">
        <f>'ĐẤT PNN'!A7</f>
        <v>4</v>
      </c>
      <c r="B7" s="56" t="str">
        <f>'ĐẤT PNN'!B7</f>
        <v>VT4</v>
      </c>
      <c r="C7" s="478" t="str">
        <f>'ĐẤT PNN'!C7</f>
        <v>Các tuyến đường giao thông đấu nối trực tiếp ra Đường Quách Thị Trang đoạn từ Đường Hà Huy Tập đến Giáp ranh xã Đại Phước đã được đầu tư mặt đường nhựa, bê tông xi măng:
- Có bề rộng từ ≥3m đến &lt;5m, cách đường giao thông &gt;1.000m.
- Có bề rộng &lt;3m, cách đường giao thông &gt;200m.</v>
      </c>
      <c r="D7" s="479"/>
      <c r="E7" s="480"/>
      <c r="F7" s="398">
        <f t="shared" si="19"/>
        <v>140</v>
      </c>
      <c r="G7" s="398">
        <f t="shared" si="20"/>
        <v>120</v>
      </c>
      <c r="H7" s="398">
        <f t="shared" si="8"/>
        <v>250</v>
      </c>
      <c r="I7" s="398">
        <f t="shared" si="9"/>
        <v>220</v>
      </c>
      <c r="J7" s="399">
        <f t="shared" si="21"/>
        <v>1.7857142857142858</v>
      </c>
      <c r="K7" s="58">
        <f t="shared" si="22"/>
        <v>220</v>
      </c>
      <c r="L7" s="58">
        <f t="shared" si="22"/>
        <v>200</v>
      </c>
      <c r="M7" s="58">
        <f t="shared" si="22"/>
        <v>170</v>
      </c>
      <c r="N7" s="58">
        <f t="shared" si="22"/>
        <v>140</v>
      </c>
      <c r="O7" s="400">
        <f t="shared" si="10"/>
        <v>730</v>
      </c>
      <c r="P7" s="400">
        <f t="shared" si="11"/>
        <v>500</v>
      </c>
      <c r="Q7" s="400">
        <f t="shared" si="12"/>
        <v>370</v>
      </c>
      <c r="R7" s="400">
        <f t="shared" si="13"/>
        <v>250</v>
      </c>
      <c r="S7" s="18">
        <v>1</v>
      </c>
      <c r="T7" s="58">
        <f t="shared" si="14"/>
        <v>200</v>
      </c>
      <c r="U7" s="58">
        <f t="shared" si="14"/>
        <v>180</v>
      </c>
      <c r="V7" s="58">
        <f t="shared" si="14"/>
        <v>150</v>
      </c>
      <c r="W7" s="58">
        <f t="shared" si="14"/>
        <v>120</v>
      </c>
      <c r="X7" s="400">
        <f t="shared" si="15"/>
        <v>670</v>
      </c>
      <c r="Y7" s="400">
        <f t="shared" si="16"/>
        <v>450</v>
      </c>
      <c r="Z7" s="400">
        <f t="shared" si="17"/>
        <v>330</v>
      </c>
      <c r="AA7" s="400">
        <f t="shared" si="18"/>
        <v>220</v>
      </c>
      <c r="AB7" s="407">
        <f>'ĐẤT PNN'!K7-'ĐẤT NN'!H7</f>
        <v>950</v>
      </c>
    </row>
    <row r="8" spans="1:28" s="18" customFormat="1" ht="94.5" customHeight="1" x14ac:dyDescent="0.25">
      <c r="A8" s="56">
        <f>'ĐẤT PNN'!A8</f>
        <v>5</v>
      </c>
      <c r="B8" s="56" t="str">
        <f>'ĐẤT PNN'!B8</f>
        <v>VT2*0,8</v>
      </c>
      <c r="C8" s="478" t="str">
        <f>'ĐẤT PNN'!C8</f>
        <v>Các tuyến đường giao thông không đấu nối trực tiếp và thông ra Đường Quách Thị Trang đoạn từ Đường Hà Huy Tập đến Giáp ranh xã Đại Phước đã được đầu tư mặt đường nhựa, bê tông xi măng:
- Có bề rộng ≥5m, cách đường giao thông ≤1.000m.
- Có bề rộng từ ≥3m đến &lt;5m, cách đường giao thông ≤500m.</v>
      </c>
      <c r="D8" s="479"/>
      <c r="E8" s="480"/>
      <c r="F8" s="398">
        <f t="shared" si="19"/>
        <v>200</v>
      </c>
      <c r="G8" s="398">
        <f t="shared" si="20"/>
        <v>180</v>
      </c>
      <c r="H8" s="398">
        <f t="shared" si="8"/>
        <v>500</v>
      </c>
      <c r="I8" s="398">
        <f t="shared" si="9"/>
        <v>450</v>
      </c>
      <c r="J8" s="399">
        <f t="shared" si="21"/>
        <v>2.5</v>
      </c>
      <c r="K8" s="58">
        <f t="shared" si="22"/>
        <v>220</v>
      </c>
      <c r="L8" s="58">
        <f t="shared" si="22"/>
        <v>200</v>
      </c>
      <c r="M8" s="58">
        <f t="shared" si="22"/>
        <v>170</v>
      </c>
      <c r="N8" s="58">
        <f t="shared" si="22"/>
        <v>140</v>
      </c>
      <c r="O8" s="400">
        <f t="shared" si="10"/>
        <v>730</v>
      </c>
      <c r="P8" s="400">
        <f t="shared" si="11"/>
        <v>500</v>
      </c>
      <c r="Q8" s="400">
        <f t="shared" si="12"/>
        <v>370</v>
      </c>
      <c r="R8" s="400">
        <f t="shared" si="13"/>
        <v>250</v>
      </c>
      <c r="S8" s="18">
        <v>1</v>
      </c>
      <c r="T8" s="58">
        <f t="shared" si="14"/>
        <v>200</v>
      </c>
      <c r="U8" s="58">
        <f t="shared" si="14"/>
        <v>180</v>
      </c>
      <c r="V8" s="58">
        <f t="shared" si="14"/>
        <v>150</v>
      </c>
      <c r="W8" s="58">
        <f t="shared" si="14"/>
        <v>120</v>
      </c>
      <c r="X8" s="400">
        <f t="shared" si="15"/>
        <v>670</v>
      </c>
      <c r="Y8" s="400">
        <f t="shared" si="16"/>
        <v>450</v>
      </c>
      <c r="Z8" s="400">
        <f t="shared" si="17"/>
        <v>330</v>
      </c>
      <c r="AA8" s="400">
        <f t="shared" si="18"/>
        <v>220</v>
      </c>
      <c r="AB8" s="407">
        <f>'ĐẤT PNN'!K8-'ĐẤT NN'!H8</f>
        <v>1400</v>
      </c>
    </row>
    <row r="9" spans="1:28" s="18" customFormat="1" ht="94.5" customHeight="1" x14ac:dyDescent="0.25">
      <c r="A9" s="56">
        <f>'ĐẤT PNN'!A9</f>
        <v>6</v>
      </c>
      <c r="B9" s="56" t="str">
        <f>'ĐẤT PNN'!B9</f>
        <v>VT3*0,8</v>
      </c>
      <c r="C9" s="478" t="str">
        <f>'ĐẤT PNN'!C9</f>
        <v>Các tuyến đường giao thông không đấu nối trực tiếp và thông ra Đường Quách Thị Trang đoạn từ Đường Hà Huy Tập đến Giáp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9"/>
      <c r="E9" s="480"/>
      <c r="F9" s="398">
        <f t="shared" si="19"/>
        <v>170</v>
      </c>
      <c r="G9" s="398">
        <f t="shared" si="20"/>
        <v>150</v>
      </c>
      <c r="H9" s="398">
        <f t="shared" si="8"/>
        <v>370</v>
      </c>
      <c r="I9" s="398">
        <f t="shared" si="9"/>
        <v>330</v>
      </c>
      <c r="J9" s="399">
        <f t="shared" si="21"/>
        <v>2.1764705882352939</v>
      </c>
      <c r="K9" s="58">
        <f t="shared" si="22"/>
        <v>220</v>
      </c>
      <c r="L9" s="58">
        <f t="shared" si="22"/>
        <v>200</v>
      </c>
      <c r="M9" s="58">
        <f t="shared" si="22"/>
        <v>170</v>
      </c>
      <c r="N9" s="58">
        <f t="shared" si="22"/>
        <v>140</v>
      </c>
      <c r="O9" s="400">
        <f t="shared" si="10"/>
        <v>730</v>
      </c>
      <c r="P9" s="400">
        <f t="shared" si="11"/>
        <v>500</v>
      </c>
      <c r="Q9" s="400">
        <f t="shared" si="12"/>
        <v>370</v>
      </c>
      <c r="R9" s="400">
        <f t="shared" si="13"/>
        <v>250</v>
      </c>
      <c r="S9" s="18">
        <v>1</v>
      </c>
      <c r="T9" s="58">
        <f t="shared" si="14"/>
        <v>200</v>
      </c>
      <c r="U9" s="58">
        <f t="shared" si="14"/>
        <v>180</v>
      </c>
      <c r="V9" s="58">
        <f t="shared" si="14"/>
        <v>150</v>
      </c>
      <c r="W9" s="58">
        <f t="shared" si="14"/>
        <v>120</v>
      </c>
      <c r="X9" s="400">
        <f t="shared" si="15"/>
        <v>670</v>
      </c>
      <c r="Y9" s="400">
        <f t="shared" si="16"/>
        <v>450</v>
      </c>
      <c r="Z9" s="400">
        <f t="shared" si="17"/>
        <v>330</v>
      </c>
      <c r="AA9" s="400">
        <f t="shared" si="18"/>
        <v>220</v>
      </c>
      <c r="AB9" s="407">
        <f>'ĐẤT PNN'!K9-'ĐẤT NN'!H9</f>
        <v>1030</v>
      </c>
    </row>
    <row r="10" spans="1:28" s="18" customFormat="1" ht="63" customHeight="1" x14ac:dyDescent="0.25">
      <c r="A10" s="56">
        <f>'ĐẤT PNN'!A10</f>
        <v>7</v>
      </c>
      <c r="B10" s="56" t="str">
        <f>'ĐẤT PNN'!B10</f>
        <v>VT4*0,8</v>
      </c>
      <c r="C10" s="478" t="str">
        <f>'ĐẤT PNN'!C10</f>
        <v>Các tuyến đường giao thông không đấu nối trực tiếp và thông ra Đường Quách Thị Trang đoạn từ Đường Hà Huy Tập đến Giáp ranh xã Đại Phước đã được đầu tư mặt đường nhựa, bê tông xi măng:
- Có bề rộng từ ≥3m đến &lt;5m, cách đường giao thông &gt;1.000m.
- Có bề rộng &lt;3m, cách đường giao thông &gt;200m.</v>
      </c>
      <c r="D10" s="479"/>
      <c r="E10" s="480"/>
      <c r="F10" s="398">
        <f t="shared" si="19"/>
        <v>140</v>
      </c>
      <c r="G10" s="398">
        <f t="shared" si="20"/>
        <v>120</v>
      </c>
      <c r="H10" s="398">
        <f t="shared" si="8"/>
        <v>250</v>
      </c>
      <c r="I10" s="398">
        <f t="shared" si="9"/>
        <v>220</v>
      </c>
      <c r="J10" s="399">
        <f t="shared" si="21"/>
        <v>1.7857142857142858</v>
      </c>
      <c r="K10" s="58">
        <f t="shared" si="22"/>
        <v>220</v>
      </c>
      <c r="L10" s="58">
        <f t="shared" si="22"/>
        <v>200</v>
      </c>
      <c r="M10" s="58">
        <f t="shared" si="22"/>
        <v>170</v>
      </c>
      <c r="N10" s="58">
        <f t="shared" si="22"/>
        <v>140</v>
      </c>
      <c r="O10" s="400">
        <f t="shared" si="10"/>
        <v>730</v>
      </c>
      <c r="P10" s="400">
        <f t="shared" si="11"/>
        <v>500</v>
      </c>
      <c r="Q10" s="400">
        <f t="shared" si="12"/>
        <v>370</v>
      </c>
      <c r="R10" s="400">
        <f t="shared" si="13"/>
        <v>250</v>
      </c>
      <c r="S10" s="18">
        <v>3</v>
      </c>
      <c r="T10" s="58">
        <f t="shared" si="14"/>
        <v>200</v>
      </c>
      <c r="U10" s="58">
        <f t="shared" si="14"/>
        <v>180</v>
      </c>
      <c r="V10" s="58">
        <f t="shared" si="14"/>
        <v>150</v>
      </c>
      <c r="W10" s="58">
        <f t="shared" si="14"/>
        <v>120</v>
      </c>
      <c r="X10" s="400">
        <f t="shared" si="15"/>
        <v>670</v>
      </c>
      <c r="Y10" s="400">
        <f t="shared" si="16"/>
        <v>450</v>
      </c>
      <c r="Z10" s="400">
        <f t="shared" si="17"/>
        <v>330</v>
      </c>
      <c r="AA10" s="400">
        <f t="shared" si="18"/>
        <v>220</v>
      </c>
      <c r="AB10" s="407">
        <f>'ĐẤT PNN'!K10-'ĐẤT NN'!H10</f>
        <v>850</v>
      </c>
    </row>
    <row r="11" spans="1:28" s="18" customFormat="1" ht="35.25" customHeight="1" x14ac:dyDescent="0.25">
      <c r="A11" s="56">
        <f>'ĐẤT PNN'!A11</f>
        <v>8</v>
      </c>
      <c r="B11" s="56" t="str">
        <f>'ĐẤT PNN'!B11</f>
        <v>NT23NT2</v>
      </c>
      <c r="C11" s="57" t="str">
        <f>'ĐẤT PNN'!C11</f>
        <v>Đường Võ Văn Tần</v>
      </c>
      <c r="D11" s="57" t="str">
        <f>'ĐẤT PNN'!D11</f>
        <v>Đường Trần Phú</v>
      </c>
      <c r="E11" s="57" t="str">
        <f>'ĐẤT PNN'!E11</f>
        <v>Đường Hùng Vương</v>
      </c>
      <c r="F11" s="394">
        <f>K11</f>
        <v>200</v>
      </c>
      <c r="G11" s="394">
        <f>T11</f>
        <v>180</v>
      </c>
      <c r="H11" s="389">
        <f>O11</f>
        <v>670</v>
      </c>
      <c r="I11" s="389">
        <f>X11</f>
        <v>600</v>
      </c>
      <c r="J11" s="395">
        <f>I11/G11</f>
        <v>3.3333333333333335</v>
      </c>
      <c r="K11" s="222">
        <v>200</v>
      </c>
      <c r="L11" s="222">
        <v>180</v>
      </c>
      <c r="M11" s="222">
        <v>160</v>
      </c>
      <c r="N11" s="222">
        <v>120</v>
      </c>
      <c r="O11" s="400">
        <f>ROUND(K11*10/3,-1)</f>
        <v>670</v>
      </c>
      <c r="P11" s="400">
        <f>ROUND(L11*2.5,-1)</f>
        <v>450</v>
      </c>
      <c r="Q11" s="400">
        <f>ROUND(M11*2.2,-1)</f>
        <v>350</v>
      </c>
      <c r="R11" s="400">
        <f>ROUND(N11*1.8,-1)</f>
        <v>220</v>
      </c>
      <c r="S11" s="18">
        <v>2</v>
      </c>
      <c r="T11" s="387">
        <v>180</v>
      </c>
      <c r="U11" s="387">
        <v>160</v>
      </c>
      <c r="V11" s="387">
        <v>145</v>
      </c>
      <c r="W11" s="387">
        <v>110</v>
      </c>
      <c r="X11" s="400">
        <f>ROUND(T11*10/3,-1)</f>
        <v>600</v>
      </c>
      <c r="Y11" s="400">
        <f>ROUND(U11*2.5,-1)</f>
        <v>400</v>
      </c>
      <c r="Z11" s="400">
        <f>ROUND(V11*2.2,-1)</f>
        <v>320</v>
      </c>
      <c r="AA11" s="400">
        <f>ROUND(W11*1.8,-1)</f>
        <v>200</v>
      </c>
      <c r="AB11" s="407">
        <f>'ĐẤT PNN'!K11-'ĐẤT NN'!H11</f>
        <v>4930</v>
      </c>
    </row>
    <row r="12" spans="1:28" s="18" customFormat="1" ht="94.5" customHeight="1" x14ac:dyDescent="0.25">
      <c r="A12" s="56">
        <f>'ĐẤT PNN'!A12</f>
        <v>9</v>
      </c>
      <c r="B12" s="56" t="str">
        <f>'ĐẤT PNN'!B12</f>
        <v>VT2</v>
      </c>
      <c r="C12" s="478" t="str">
        <f>'ĐẤT PNN'!C12</f>
        <v>Các tuyến đường giao thông đấu nối trực tiếp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v>
      </c>
      <c r="D12" s="479"/>
      <c r="E12" s="480"/>
      <c r="F12" s="398">
        <f>IF(B12="VT2",L12,IF(B12="VT3",M12,IF(B12="VT2*0,8",L12,IF(B12="VT3*0,8",M12,N12))))</f>
        <v>180</v>
      </c>
      <c r="G12" s="398">
        <f>IF(B12="VT2",U12,IF(B12="VT3",V12,IF(B12="VT2*0,8",U12,IF(B12="VT3*0,8",V12,W12))))</f>
        <v>160</v>
      </c>
      <c r="H12" s="398">
        <f t="shared" ref="H12" si="23">IF(B12="VT2",P12,IF(B12="VT3",Q12,IF(B12="VT4",R12,IF(B12="VT2*0,8",P12,IF(B12="VT3*0,8",Q12,R12)))))</f>
        <v>450</v>
      </c>
      <c r="I12" s="398">
        <f t="shared" ref="I12" si="24">IF(B12="VT2",Y12,IF(B12="VT3",Z12,IF(B12="VT4",AA12,IF(B12="VT2*0,8",Y12,IF(B12="VT3*0,8",Z12,AA12)))))</f>
        <v>400</v>
      </c>
      <c r="J12" s="399">
        <f>H12/F12</f>
        <v>2.5</v>
      </c>
      <c r="K12" s="58">
        <f>K11</f>
        <v>200</v>
      </c>
      <c r="L12" s="58">
        <f>L11</f>
        <v>180</v>
      </c>
      <c r="M12" s="58">
        <f>M11</f>
        <v>160</v>
      </c>
      <c r="N12" s="58">
        <f>N11</f>
        <v>120</v>
      </c>
      <c r="O12" s="400">
        <f t="shared" ref="O12:O75" si="25">ROUND(K12*10/3,-1)</f>
        <v>670</v>
      </c>
      <c r="P12" s="400">
        <f t="shared" ref="P12:P75" si="26">ROUND(L12*2.5,-1)</f>
        <v>450</v>
      </c>
      <c r="Q12" s="400">
        <f t="shared" ref="Q12:Q75" si="27">ROUND(M12*2.2,-1)</f>
        <v>350</v>
      </c>
      <c r="R12" s="400">
        <f t="shared" ref="R12:R75" si="28">ROUND(N12*1.8,-1)</f>
        <v>220</v>
      </c>
      <c r="S12" s="18">
        <v>2</v>
      </c>
      <c r="T12" s="58">
        <f t="shared" ref="T12:T17" si="29">T11</f>
        <v>180</v>
      </c>
      <c r="U12" s="58">
        <f t="shared" ref="U12:U17" si="30">U11</f>
        <v>160</v>
      </c>
      <c r="V12" s="58">
        <f t="shared" ref="V12:V17" si="31">V11</f>
        <v>145</v>
      </c>
      <c r="W12" s="58">
        <f t="shared" ref="W12:W17" si="32">W11</f>
        <v>110</v>
      </c>
      <c r="X12" s="400">
        <f t="shared" ref="X12:X75" si="33">ROUND(T12*10/3,-1)</f>
        <v>600</v>
      </c>
      <c r="Y12" s="400">
        <f t="shared" ref="Y12:Y75" si="34">ROUND(U12*2.5,-1)</f>
        <v>400</v>
      </c>
      <c r="Z12" s="400">
        <f t="shared" ref="Z12:Z75" si="35">ROUND(V12*2.2,-1)</f>
        <v>320</v>
      </c>
      <c r="AA12" s="400">
        <f t="shared" ref="AA12:AA75" si="36">ROUND(W12*1.8,-1)</f>
        <v>200</v>
      </c>
      <c r="AB12" s="407">
        <f>'ĐẤT PNN'!K12-'ĐẤT NN'!H12</f>
        <v>1550</v>
      </c>
    </row>
    <row r="13" spans="1:28" s="18" customFormat="1" ht="110.25" customHeight="1" x14ac:dyDescent="0.25">
      <c r="A13" s="56">
        <f>'ĐẤT PNN'!A13</f>
        <v>10</v>
      </c>
      <c r="B13" s="56" t="str">
        <f>'ĐẤT PNN'!B13</f>
        <v>VT3</v>
      </c>
      <c r="C13" s="478" t="str">
        <f>'ĐẤT PNN'!C13</f>
        <v>Các tuyến đường giao thông đấu nối trực tiếp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9"/>
      <c r="E13" s="480"/>
      <c r="F13" s="398">
        <f t="shared" ref="F13:F17" si="37">IF(B13="VT2",L13,IF(B13="VT3",M13,IF(B13="VT2*0,8",L13,IF(B13="VT3*0,8",M13,N13))))</f>
        <v>160</v>
      </c>
      <c r="G13" s="398">
        <f t="shared" ref="G13:G17" si="38">IF(B13="VT2",U13,IF(B13="VT3",V13,IF(B13="VT2*0,8",U13,IF(B13="VT3*0,8",V13,W13))))</f>
        <v>145</v>
      </c>
      <c r="H13" s="398">
        <f t="shared" ref="H13:H17" si="39">IF(B13="VT2",P13,IF(B13="VT3",Q13,IF(B13="VT4",R13,IF(B13="VT2*0,8",P13,IF(B13="VT3*0,8",Q13,R13)))))</f>
        <v>350</v>
      </c>
      <c r="I13" s="398">
        <f t="shared" ref="I13:I17" si="40">IF(B13="VT2",Y13,IF(B13="VT3",Z13,IF(B13="VT4",AA13,IF(B13="VT2*0,8",Y13,IF(B13="VT3*0,8",Z13,AA13)))))</f>
        <v>320</v>
      </c>
      <c r="J13" s="399">
        <f t="shared" ref="J13:J17" si="41">H13/F13</f>
        <v>2.1875</v>
      </c>
      <c r="K13" s="58">
        <f t="shared" ref="K13:K17" si="42">K12</f>
        <v>200</v>
      </c>
      <c r="L13" s="58">
        <f t="shared" ref="L13:L17" si="43">L12</f>
        <v>180</v>
      </c>
      <c r="M13" s="58">
        <f t="shared" ref="M13:M17" si="44">M12</f>
        <v>160</v>
      </c>
      <c r="N13" s="58">
        <f t="shared" ref="N13:N17" si="45">N12</f>
        <v>120</v>
      </c>
      <c r="O13" s="400">
        <f t="shared" si="25"/>
        <v>670</v>
      </c>
      <c r="P13" s="400">
        <f t="shared" si="26"/>
        <v>450</v>
      </c>
      <c r="Q13" s="400">
        <f t="shared" si="27"/>
        <v>350</v>
      </c>
      <c r="R13" s="400">
        <f t="shared" si="28"/>
        <v>220</v>
      </c>
      <c r="S13" s="18">
        <v>2</v>
      </c>
      <c r="T13" s="58">
        <f t="shared" si="29"/>
        <v>180</v>
      </c>
      <c r="U13" s="58">
        <f t="shared" si="30"/>
        <v>160</v>
      </c>
      <c r="V13" s="58">
        <f t="shared" si="31"/>
        <v>145</v>
      </c>
      <c r="W13" s="58">
        <f t="shared" si="32"/>
        <v>110</v>
      </c>
      <c r="X13" s="400">
        <f t="shared" si="33"/>
        <v>600</v>
      </c>
      <c r="Y13" s="400">
        <f t="shared" si="34"/>
        <v>400</v>
      </c>
      <c r="Z13" s="400">
        <f t="shared" si="35"/>
        <v>320</v>
      </c>
      <c r="AA13" s="400">
        <f t="shared" si="36"/>
        <v>200</v>
      </c>
      <c r="AB13" s="407">
        <f>'ĐẤT PNN'!K13-'ĐẤT NN'!H13</f>
        <v>1250</v>
      </c>
    </row>
    <row r="14" spans="1:28" s="18" customFormat="1" ht="63" customHeight="1" x14ac:dyDescent="0.25">
      <c r="A14" s="56">
        <f>'ĐẤT PNN'!A14</f>
        <v>11</v>
      </c>
      <c r="B14" s="56" t="str">
        <f>'ĐẤT PNN'!B14</f>
        <v>VT4</v>
      </c>
      <c r="C14" s="478" t="str">
        <f>'ĐẤT PNN'!C14</f>
        <v>Các tuyến đường giao thông đấu nối trực tiếp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v>
      </c>
      <c r="D14" s="479"/>
      <c r="E14" s="480"/>
      <c r="F14" s="398">
        <f t="shared" si="37"/>
        <v>120</v>
      </c>
      <c r="G14" s="398">
        <f t="shared" si="38"/>
        <v>110</v>
      </c>
      <c r="H14" s="398">
        <f t="shared" si="39"/>
        <v>220</v>
      </c>
      <c r="I14" s="398">
        <f t="shared" si="40"/>
        <v>200</v>
      </c>
      <c r="J14" s="399">
        <f t="shared" si="41"/>
        <v>1.8333333333333333</v>
      </c>
      <c r="K14" s="58">
        <f t="shared" si="42"/>
        <v>200</v>
      </c>
      <c r="L14" s="58">
        <f t="shared" si="43"/>
        <v>180</v>
      </c>
      <c r="M14" s="58">
        <f t="shared" si="44"/>
        <v>160</v>
      </c>
      <c r="N14" s="58">
        <f t="shared" si="45"/>
        <v>120</v>
      </c>
      <c r="O14" s="400">
        <f t="shared" si="25"/>
        <v>670</v>
      </c>
      <c r="P14" s="400">
        <f t="shared" si="26"/>
        <v>450</v>
      </c>
      <c r="Q14" s="400">
        <f t="shared" si="27"/>
        <v>350</v>
      </c>
      <c r="R14" s="400">
        <f t="shared" si="28"/>
        <v>220</v>
      </c>
      <c r="S14" s="18">
        <v>1</v>
      </c>
      <c r="T14" s="58">
        <f t="shared" si="29"/>
        <v>180</v>
      </c>
      <c r="U14" s="58">
        <f t="shared" si="30"/>
        <v>160</v>
      </c>
      <c r="V14" s="58">
        <f t="shared" si="31"/>
        <v>145</v>
      </c>
      <c r="W14" s="58">
        <f t="shared" si="32"/>
        <v>110</v>
      </c>
      <c r="X14" s="400">
        <f t="shared" si="33"/>
        <v>600</v>
      </c>
      <c r="Y14" s="400">
        <f t="shared" si="34"/>
        <v>400</v>
      </c>
      <c r="Z14" s="400">
        <f t="shared" si="35"/>
        <v>320</v>
      </c>
      <c r="AA14" s="400">
        <f t="shared" si="36"/>
        <v>200</v>
      </c>
      <c r="AB14" s="407">
        <f>'ĐẤT PNN'!K14-'ĐẤT NN'!H14</f>
        <v>880</v>
      </c>
    </row>
    <row r="15" spans="1:28" s="18" customFormat="1" ht="94.5" customHeight="1" x14ac:dyDescent="0.25">
      <c r="A15" s="56">
        <f>'ĐẤT PNN'!A15</f>
        <v>12</v>
      </c>
      <c r="B15" s="56" t="str">
        <f>'ĐẤT PNN'!B15</f>
        <v>VT2*0,8</v>
      </c>
      <c r="C15" s="478" t="str">
        <f>'ĐẤT PNN'!C15</f>
        <v>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≤1.000m.
- Có bề rộng từ ≥3m đến &lt;5m, cách đường giao thông ≤500m.</v>
      </c>
      <c r="D15" s="479"/>
      <c r="E15" s="480"/>
      <c r="F15" s="398">
        <f t="shared" si="37"/>
        <v>180</v>
      </c>
      <c r="G15" s="398">
        <f t="shared" si="38"/>
        <v>160</v>
      </c>
      <c r="H15" s="398">
        <f t="shared" si="39"/>
        <v>450</v>
      </c>
      <c r="I15" s="398">
        <f t="shared" si="40"/>
        <v>400</v>
      </c>
      <c r="J15" s="399">
        <f t="shared" si="41"/>
        <v>2.5</v>
      </c>
      <c r="K15" s="58">
        <f t="shared" si="42"/>
        <v>200</v>
      </c>
      <c r="L15" s="58">
        <f t="shared" si="43"/>
        <v>180</v>
      </c>
      <c r="M15" s="58">
        <f t="shared" si="44"/>
        <v>160</v>
      </c>
      <c r="N15" s="58">
        <f t="shared" si="45"/>
        <v>120</v>
      </c>
      <c r="O15" s="400">
        <f t="shared" si="25"/>
        <v>670</v>
      </c>
      <c r="P15" s="400">
        <f t="shared" si="26"/>
        <v>450</v>
      </c>
      <c r="Q15" s="400">
        <f t="shared" si="27"/>
        <v>350</v>
      </c>
      <c r="R15" s="400">
        <f t="shared" si="28"/>
        <v>220</v>
      </c>
      <c r="S15" s="18">
        <v>1</v>
      </c>
      <c r="T15" s="58">
        <f t="shared" si="29"/>
        <v>180</v>
      </c>
      <c r="U15" s="58">
        <f t="shared" si="30"/>
        <v>160</v>
      </c>
      <c r="V15" s="58">
        <f t="shared" si="31"/>
        <v>145</v>
      </c>
      <c r="W15" s="58">
        <f t="shared" si="32"/>
        <v>110</v>
      </c>
      <c r="X15" s="400">
        <f t="shared" si="33"/>
        <v>600</v>
      </c>
      <c r="Y15" s="400">
        <f t="shared" si="34"/>
        <v>400</v>
      </c>
      <c r="Z15" s="400">
        <f t="shared" si="35"/>
        <v>320</v>
      </c>
      <c r="AA15" s="400">
        <f t="shared" si="36"/>
        <v>200</v>
      </c>
      <c r="AB15" s="407">
        <f>'ĐẤT PNN'!K15-'ĐẤT NN'!H15</f>
        <v>1450</v>
      </c>
    </row>
    <row r="16" spans="1:28" s="18" customFormat="1" ht="94.5" customHeight="1" x14ac:dyDescent="0.25">
      <c r="A16" s="56">
        <f>'ĐẤT PNN'!A16</f>
        <v>13</v>
      </c>
      <c r="B16" s="56" t="str">
        <f>'ĐẤT PNN'!B16</f>
        <v>VT3*0,8</v>
      </c>
      <c r="C16" s="478" t="str">
        <f>'ĐẤT PNN'!C16</f>
        <v>Các tuyến đường giao thông không đấu nối trực tiếp và thông ra Đường Võ Văn Tần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9"/>
      <c r="E16" s="480"/>
      <c r="F16" s="398">
        <f t="shared" si="37"/>
        <v>160</v>
      </c>
      <c r="G16" s="398">
        <f t="shared" si="38"/>
        <v>145</v>
      </c>
      <c r="H16" s="398">
        <f t="shared" si="39"/>
        <v>350</v>
      </c>
      <c r="I16" s="398">
        <f t="shared" si="40"/>
        <v>320</v>
      </c>
      <c r="J16" s="399">
        <f t="shared" si="41"/>
        <v>2.1875</v>
      </c>
      <c r="K16" s="58">
        <f t="shared" si="42"/>
        <v>200</v>
      </c>
      <c r="L16" s="58">
        <f t="shared" si="43"/>
        <v>180</v>
      </c>
      <c r="M16" s="58">
        <f t="shared" si="44"/>
        <v>160</v>
      </c>
      <c r="N16" s="58">
        <f t="shared" si="45"/>
        <v>120</v>
      </c>
      <c r="O16" s="400">
        <f t="shared" si="25"/>
        <v>670</v>
      </c>
      <c r="P16" s="400">
        <f t="shared" si="26"/>
        <v>450</v>
      </c>
      <c r="Q16" s="400">
        <f t="shared" si="27"/>
        <v>350</v>
      </c>
      <c r="R16" s="400">
        <f t="shared" si="28"/>
        <v>220</v>
      </c>
      <c r="S16" s="18">
        <v>1</v>
      </c>
      <c r="T16" s="58">
        <f t="shared" si="29"/>
        <v>180</v>
      </c>
      <c r="U16" s="58">
        <f t="shared" si="30"/>
        <v>160</v>
      </c>
      <c r="V16" s="58">
        <f t="shared" si="31"/>
        <v>145</v>
      </c>
      <c r="W16" s="58">
        <f t="shared" si="32"/>
        <v>110</v>
      </c>
      <c r="X16" s="400">
        <f t="shared" si="33"/>
        <v>600</v>
      </c>
      <c r="Y16" s="400">
        <f t="shared" si="34"/>
        <v>400</v>
      </c>
      <c r="Z16" s="400">
        <f t="shared" si="35"/>
        <v>320</v>
      </c>
      <c r="AA16" s="400">
        <f t="shared" si="36"/>
        <v>200</v>
      </c>
      <c r="AB16" s="407">
        <f>'ĐẤT PNN'!K16-'ĐẤT NN'!H16</f>
        <v>1050</v>
      </c>
    </row>
    <row r="17" spans="1:28" s="18" customFormat="1" ht="63" customHeight="1" x14ac:dyDescent="0.25">
      <c r="A17" s="56">
        <f>'ĐẤT PNN'!A17</f>
        <v>14</v>
      </c>
      <c r="B17" s="56" t="str">
        <f>'ĐẤT PNN'!B17</f>
        <v>VT4*0,8</v>
      </c>
      <c r="C17" s="478" t="str">
        <f>'ĐẤT PNN'!C17</f>
        <v>Các tuyến đường giao thông không đấu nối trực tiếp và thông ra Đường Võ Văn Tần đoạn từ Đường Trần Phú đến Đường Hùng Vương đã được đầu tư mặt đường nhựa, bê tông xi măng:
- Có bề rộng từ ≥3m đến &lt;5m, cách đường giao thông &gt;1.000m.
- Có bề rộng &lt;3m, cách đường giao thông &gt;200m.</v>
      </c>
      <c r="D17" s="479"/>
      <c r="E17" s="480"/>
      <c r="F17" s="398">
        <f t="shared" si="37"/>
        <v>120</v>
      </c>
      <c r="G17" s="398">
        <f t="shared" si="38"/>
        <v>110</v>
      </c>
      <c r="H17" s="398">
        <f t="shared" si="39"/>
        <v>220</v>
      </c>
      <c r="I17" s="398">
        <f t="shared" si="40"/>
        <v>200</v>
      </c>
      <c r="J17" s="399">
        <f t="shared" si="41"/>
        <v>1.8333333333333333</v>
      </c>
      <c r="K17" s="58">
        <f t="shared" si="42"/>
        <v>200</v>
      </c>
      <c r="L17" s="58">
        <f t="shared" si="43"/>
        <v>180</v>
      </c>
      <c r="M17" s="58">
        <f t="shared" si="44"/>
        <v>160</v>
      </c>
      <c r="N17" s="58">
        <f t="shared" si="45"/>
        <v>120</v>
      </c>
      <c r="O17" s="400">
        <f t="shared" si="25"/>
        <v>670</v>
      </c>
      <c r="P17" s="400">
        <f t="shared" si="26"/>
        <v>450</v>
      </c>
      <c r="Q17" s="400">
        <f t="shared" si="27"/>
        <v>350</v>
      </c>
      <c r="R17" s="400">
        <f t="shared" si="28"/>
        <v>220</v>
      </c>
      <c r="S17" s="18">
        <v>3</v>
      </c>
      <c r="T17" s="58">
        <f t="shared" si="29"/>
        <v>180</v>
      </c>
      <c r="U17" s="58">
        <f t="shared" si="30"/>
        <v>160</v>
      </c>
      <c r="V17" s="58">
        <f t="shared" si="31"/>
        <v>145</v>
      </c>
      <c r="W17" s="58">
        <f t="shared" si="32"/>
        <v>110</v>
      </c>
      <c r="X17" s="400">
        <f t="shared" si="33"/>
        <v>600</v>
      </c>
      <c r="Y17" s="400">
        <f t="shared" si="34"/>
        <v>400</v>
      </c>
      <c r="Z17" s="400">
        <f t="shared" si="35"/>
        <v>320</v>
      </c>
      <c r="AA17" s="400">
        <f t="shared" si="36"/>
        <v>200</v>
      </c>
      <c r="AB17" s="407">
        <f>'ĐẤT PNN'!K17-'ĐẤT NN'!H17</f>
        <v>740</v>
      </c>
    </row>
    <row r="18" spans="1:28" s="18" customFormat="1" ht="31.5" x14ac:dyDescent="0.25">
      <c r="A18" s="56">
        <f>'ĐẤT PNN'!A18</f>
        <v>15</v>
      </c>
      <c r="B18" s="56" t="str">
        <f>'ĐẤT PNN'!B18</f>
        <v>NT16NT2_D2</v>
      </c>
      <c r="C18" s="57" t="str">
        <f>'ĐẤT PNN'!C18</f>
        <v>Đường đê Ông Kèo</v>
      </c>
      <c r="D18" s="57" t="str">
        <f>'ĐẤT PNN'!D18</f>
        <v>Giáp ranh xã Đại Phước</v>
      </c>
      <c r="E18" s="57" t="str">
        <f>'ĐẤT PNN'!E18</f>
        <v>Đường Hùng Vương</v>
      </c>
      <c r="F18" s="394">
        <f>K18</f>
        <v>200</v>
      </c>
      <c r="G18" s="394">
        <f>T18</f>
        <v>180</v>
      </c>
      <c r="H18" s="389">
        <f>O18</f>
        <v>670</v>
      </c>
      <c r="I18" s="389">
        <f>X18</f>
        <v>600</v>
      </c>
      <c r="J18" s="395">
        <f>I18/G18</f>
        <v>3.3333333333333335</v>
      </c>
      <c r="K18" s="222">
        <v>200</v>
      </c>
      <c r="L18" s="222">
        <v>180</v>
      </c>
      <c r="M18" s="222">
        <v>160</v>
      </c>
      <c r="N18" s="222">
        <v>120</v>
      </c>
      <c r="O18" s="400">
        <f t="shared" si="25"/>
        <v>670</v>
      </c>
      <c r="P18" s="400">
        <f t="shared" si="26"/>
        <v>450</v>
      </c>
      <c r="Q18" s="400">
        <f t="shared" si="27"/>
        <v>350</v>
      </c>
      <c r="R18" s="400">
        <f t="shared" si="28"/>
        <v>220</v>
      </c>
      <c r="S18" s="18">
        <v>2</v>
      </c>
      <c r="T18" s="387">
        <v>180</v>
      </c>
      <c r="U18" s="387">
        <v>160</v>
      </c>
      <c r="V18" s="387">
        <v>145</v>
      </c>
      <c r="W18" s="387">
        <v>110</v>
      </c>
      <c r="X18" s="400">
        <f t="shared" si="33"/>
        <v>600</v>
      </c>
      <c r="Y18" s="400">
        <f t="shared" si="34"/>
        <v>400</v>
      </c>
      <c r="Z18" s="400">
        <f t="shared" si="35"/>
        <v>320</v>
      </c>
      <c r="AA18" s="400">
        <f t="shared" si="36"/>
        <v>200</v>
      </c>
      <c r="AB18" s="407">
        <f>'ĐẤT PNN'!K18-'ĐẤT NN'!H18</f>
        <v>2830</v>
      </c>
    </row>
    <row r="19" spans="1:28" s="18" customFormat="1" ht="94.5" customHeight="1" x14ac:dyDescent="0.25">
      <c r="A19" s="56">
        <f>'ĐẤT PNN'!A19</f>
        <v>16</v>
      </c>
      <c r="B19" s="56" t="str">
        <f>'ĐẤT PNN'!B19</f>
        <v>VT2</v>
      </c>
      <c r="C19" s="478" t="str">
        <f>'ĐẤT PNN'!C19</f>
        <v>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v>
      </c>
      <c r="D19" s="479"/>
      <c r="E19" s="480"/>
      <c r="F19" s="398">
        <f t="shared" ref="F19:F24" si="46">IF(B19="VT2",L19,IF(B19="VT3",M19,IF(B19="VT2*0,8",L19,IF(B19="VT3*0,8",M19,N19))))</f>
        <v>180</v>
      </c>
      <c r="G19" s="398">
        <f t="shared" ref="G19:G24" si="47">IF(B19="VT2",U19,IF(B19="VT3",V19,IF(B19="VT2*0,8",U19,IF(B19="VT3*0,8",V19,W19))))</f>
        <v>160</v>
      </c>
      <c r="H19" s="398">
        <f t="shared" ref="H19:H24" si="48">IF(B19="VT2",P19,IF(B19="VT3",Q19,IF(B19="VT4",R19,IF(B19="VT2*0,8",P19,IF(B19="VT3*0,8",Q19,R19)))))</f>
        <v>450</v>
      </c>
      <c r="I19" s="398">
        <f t="shared" ref="I19:I24" si="49">IF(B19="VT2",Y19,IF(B19="VT3",Z19,IF(B19="VT4",AA19,IF(B19="VT2*0,8",Y19,IF(B19="VT3*0,8",Z19,AA19)))))</f>
        <v>400</v>
      </c>
      <c r="J19" s="399">
        <f t="shared" ref="J19:J24" si="50">H19/F19</f>
        <v>2.5</v>
      </c>
      <c r="K19" s="58">
        <f t="shared" ref="K19:K24" si="51">K18</f>
        <v>200</v>
      </c>
      <c r="L19" s="58">
        <f t="shared" ref="L19:L24" si="52">L18</f>
        <v>180</v>
      </c>
      <c r="M19" s="58">
        <f t="shared" ref="M19:M24" si="53">M18</f>
        <v>160</v>
      </c>
      <c r="N19" s="58">
        <f t="shared" ref="N19:N24" si="54">N18</f>
        <v>120</v>
      </c>
      <c r="O19" s="400">
        <f t="shared" si="25"/>
        <v>670</v>
      </c>
      <c r="P19" s="400">
        <f t="shared" si="26"/>
        <v>450</v>
      </c>
      <c r="Q19" s="400">
        <f t="shared" si="27"/>
        <v>350</v>
      </c>
      <c r="R19" s="400">
        <f t="shared" si="28"/>
        <v>220</v>
      </c>
      <c r="S19" s="18">
        <v>3</v>
      </c>
      <c r="T19" s="58">
        <f t="shared" ref="T19:T24" si="55">T18</f>
        <v>180</v>
      </c>
      <c r="U19" s="58">
        <f t="shared" ref="U19:U24" si="56">U18</f>
        <v>160</v>
      </c>
      <c r="V19" s="58">
        <f t="shared" ref="V19:V24" si="57">V18</f>
        <v>145</v>
      </c>
      <c r="W19" s="58">
        <f t="shared" ref="W19:W24" si="58">W18</f>
        <v>110</v>
      </c>
      <c r="X19" s="400">
        <f t="shared" si="33"/>
        <v>600</v>
      </c>
      <c r="Y19" s="400">
        <f t="shared" si="34"/>
        <v>400</v>
      </c>
      <c r="Z19" s="400">
        <f t="shared" si="35"/>
        <v>320</v>
      </c>
      <c r="AA19" s="400">
        <f t="shared" si="36"/>
        <v>200</v>
      </c>
      <c r="AB19" s="407">
        <f>'ĐẤT PNN'!K19-'ĐẤT NN'!H19</f>
        <v>1250</v>
      </c>
    </row>
    <row r="20" spans="1:28" s="18" customFormat="1" ht="110.25" customHeight="1" x14ac:dyDescent="0.25">
      <c r="A20" s="56">
        <f>'ĐẤT PNN'!A20</f>
        <v>17</v>
      </c>
      <c r="B20" s="56" t="str">
        <f>'ĐẤT PNN'!B20</f>
        <v>VT3</v>
      </c>
      <c r="C20" s="478" t="str">
        <f>'ĐẤT PNN'!C20</f>
        <v>Các tuyến đường giao thông đấu nối trực tiếp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9"/>
      <c r="E20" s="480"/>
      <c r="F20" s="398">
        <f t="shared" si="46"/>
        <v>160</v>
      </c>
      <c r="G20" s="398">
        <f t="shared" si="47"/>
        <v>145</v>
      </c>
      <c r="H20" s="398">
        <f t="shared" si="48"/>
        <v>350</v>
      </c>
      <c r="I20" s="398">
        <f t="shared" si="49"/>
        <v>320</v>
      </c>
      <c r="J20" s="399">
        <f t="shared" si="50"/>
        <v>2.1875</v>
      </c>
      <c r="K20" s="58">
        <f t="shared" si="51"/>
        <v>200</v>
      </c>
      <c r="L20" s="58">
        <f t="shared" si="52"/>
        <v>180</v>
      </c>
      <c r="M20" s="58">
        <f t="shared" si="53"/>
        <v>160</v>
      </c>
      <c r="N20" s="58">
        <f t="shared" si="54"/>
        <v>120</v>
      </c>
      <c r="O20" s="400">
        <f t="shared" si="25"/>
        <v>670</v>
      </c>
      <c r="P20" s="400">
        <f t="shared" si="26"/>
        <v>450</v>
      </c>
      <c r="Q20" s="400">
        <f t="shared" si="27"/>
        <v>350</v>
      </c>
      <c r="R20" s="400">
        <f t="shared" si="28"/>
        <v>220</v>
      </c>
      <c r="S20" s="18">
        <v>2</v>
      </c>
      <c r="T20" s="58">
        <f t="shared" si="55"/>
        <v>180</v>
      </c>
      <c r="U20" s="58">
        <f t="shared" si="56"/>
        <v>160</v>
      </c>
      <c r="V20" s="58">
        <f t="shared" si="57"/>
        <v>145</v>
      </c>
      <c r="W20" s="58">
        <f t="shared" si="58"/>
        <v>110</v>
      </c>
      <c r="X20" s="400">
        <f t="shared" si="33"/>
        <v>600</v>
      </c>
      <c r="Y20" s="400">
        <f t="shared" si="34"/>
        <v>400</v>
      </c>
      <c r="Z20" s="400">
        <f t="shared" si="35"/>
        <v>320</v>
      </c>
      <c r="AA20" s="400">
        <f t="shared" si="36"/>
        <v>200</v>
      </c>
      <c r="AB20" s="407">
        <f>'ĐẤT PNN'!K20-'ĐẤT NN'!H20</f>
        <v>950</v>
      </c>
    </row>
    <row r="21" spans="1:28" s="18" customFormat="1" ht="63" customHeight="1" x14ac:dyDescent="0.25">
      <c r="A21" s="56">
        <f>'ĐẤT PNN'!A21</f>
        <v>18</v>
      </c>
      <c r="B21" s="56" t="str">
        <f>'ĐẤT PNN'!B21</f>
        <v>VT4</v>
      </c>
      <c r="C21" s="478" t="str">
        <f>'ĐẤT PNN'!C21</f>
        <v>Các tuyến đường giao thông đấu nối trực tiếp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v>
      </c>
      <c r="D21" s="479"/>
      <c r="E21" s="480"/>
      <c r="F21" s="398">
        <f t="shared" si="46"/>
        <v>120</v>
      </c>
      <c r="G21" s="398">
        <f t="shared" si="47"/>
        <v>110</v>
      </c>
      <c r="H21" s="398">
        <f t="shared" si="48"/>
        <v>220</v>
      </c>
      <c r="I21" s="398">
        <f t="shared" si="49"/>
        <v>200</v>
      </c>
      <c r="J21" s="399">
        <f t="shared" si="50"/>
        <v>1.8333333333333333</v>
      </c>
      <c r="K21" s="58">
        <f t="shared" si="51"/>
        <v>200</v>
      </c>
      <c r="L21" s="58">
        <f t="shared" si="52"/>
        <v>180</v>
      </c>
      <c r="M21" s="58">
        <f t="shared" si="53"/>
        <v>160</v>
      </c>
      <c r="N21" s="58">
        <f t="shared" si="54"/>
        <v>120</v>
      </c>
      <c r="O21" s="400">
        <f t="shared" si="25"/>
        <v>670</v>
      </c>
      <c r="P21" s="400">
        <f t="shared" si="26"/>
        <v>450</v>
      </c>
      <c r="Q21" s="400">
        <f t="shared" si="27"/>
        <v>350</v>
      </c>
      <c r="R21" s="400">
        <f t="shared" si="28"/>
        <v>220</v>
      </c>
      <c r="S21" s="18">
        <v>2</v>
      </c>
      <c r="T21" s="58">
        <f t="shared" si="55"/>
        <v>180</v>
      </c>
      <c r="U21" s="58">
        <f t="shared" si="56"/>
        <v>160</v>
      </c>
      <c r="V21" s="58">
        <f t="shared" si="57"/>
        <v>145</v>
      </c>
      <c r="W21" s="58">
        <f t="shared" si="58"/>
        <v>110</v>
      </c>
      <c r="X21" s="400">
        <f t="shared" si="33"/>
        <v>600</v>
      </c>
      <c r="Y21" s="400">
        <f t="shared" si="34"/>
        <v>400</v>
      </c>
      <c r="Z21" s="400">
        <f t="shared" si="35"/>
        <v>320</v>
      </c>
      <c r="AA21" s="400">
        <f t="shared" si="36"/>
        <v>200</v>
      </c>
      <c r="AB21" s="407">
        <f>'ĐẤT PNN'!K21-'ĐẤT NN'!H21</f>
        <v>740</v>
      </c>
    </row>
    <row r="22" spans="1:28" s="18" customFormat="1" ht="94.5" customHeight="1" x14ac:dyDescent="0.25">
      <c r="A22" s="56">
        <f>'ĐẤT PNN'!A22</f>
        <v>19</v>
      </c>
      <c r="B22" s="56" t="str">
        <f>'ĐẤT PNN'!B22</f>
        <v>VT2*0,8</v>
      </c>
      <c r="C22" s="478" t="str">
        <f>'ĐẤT PNN'!C22</f>
        <v>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≤1.000m.
- Có bề rộng từ ≥3m đến &lt;5m, cách đường giao thông ≤500m.</v>
      </c>
      <c r="D22" s="479"/>
      <c r="E22" s="480"/>
      <c r="F22" s="398">
        <f t="shared" si="46"/>
        <v>180</v>
      </c>
      <c r="G22" s="398">
        <f t="shared" si="47"/>
        <v>160</v>
      </c>
      <c r="H22" s="398">
        <f t="shared" si="48"/>
        <v>450</v>
      </c>
      <c r="I22" s="398">
        <f t="shared" si="49"/>
        <v>400</v>
      </c>
      <c r="J22" s="399">
        <f t="shared" si="50"/>
        <v>2.5</v>
      </c>
      <c r="K22" s="58">
        <f t="shared" si="51"/>
        <v>200</v>
      </c>
      <c r="L22" s="58">
        <f t="shared" si="52"/>
        <v>180</v>
      </c>
      <c r="M22" s="58">
        <f t="shared" si="53"/>
        <v>160</v>
      </c>
      <c r="N22" s="58">
        <f t="shared" si="54"/>
        <v>120</v>
      </c>
      <c r="O22" s="400">
        <f t="shared" si="25"/>
        <v>670</v>
      </c>
      <c r="P22" s="400">
        <f t="shared" si="26"/>
        <v>450</v>
      </c>
      <c r="Q22" s="400">
        <f t="shared" si="27"/>
        <v>350</v>
      </c>
      <c r="R22" s="400">
        <f t="shared" si="28"/>
        <v>220</v>
      </c>
      <c r="S22" s="18">
        <v>2</v>
      </c>
      <c r="T22" s="58">
        <f t="shared" si="55"/>
        <v>180</v>
      </c>
      <c r="U22" s="58">
        <f t="shared" si="56"/>
        <v>160</v>
      </c>
      <c r="V22" s="58">
        <f t="shared" si="57"/>
        <v>145</v>
      </c>
      <c r="W22" s="58">
        <f t="shared" si="58"/>
        <v>110</v>
      </c>
      <c r="X22" s="400">
        <f t="shared" si="33"/>
        <v>600</v>
      </c>
      <c r="Y22" s="400">
        <f t="shared" si="34"/>
        <v>400</v>
      </c>
      <c r="Z22" s="400">
        <f t="shared" si="35"/>
        <v>320</v>
      </c>
      <c r="AA22" s="400">
        <f t="shared" si="36"/>
        <v>200</v>
      </c>
      <c r="AB22" s="407">
        <f>'ĐẤT PNN'!K22-'ĐẤT NN'!H22</f>
        <v>1050</v>
      </c>
    </row>
    <row r="23" spans="1:28" s="18" customFormat="1" ht="94.5" customHeight="1" x14ac:dyDescent="0.25">
      <c r="A23" s="56">
        <f>'ĐẤT PNN'!A23</f>
        <v>20</v>
      </c>
      <c r="B23" s="56" t="str">
        <f>'ĐẤT PNN'!B23</f>
        <v>VT3*0,8</v>
      </c>
      <c r="C23" s="478" t="str">
        <f>'ĐẤT PNN'!C23</f>
        <v>Các tuyến đường giao thông không đấu nối trực tiếp và thông ra Đường đê Ông Kèo đoạn từ Giáp ranh xã Đại Phước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9"/>
      <c r="E23" s="480"/>
      <c r="F23" s="398">
        <f t="shared" si="46"/>
        <v>160</v>
      </c>
      <c r="G23" s="398">
        <f t="shared" si="47"/>
        <v>145</v>
      </c>
      <c r="H23" s="398">
        <f t="shared" si="48"/>
        <v>350</v>
      </c>
      <c r="I23" s="398">
        <f t="shared" si="49"/>
        <v>320</v>
      </c>
      <c r="J23" s="399">
        <f t="shared" si="50"/>
        <v>2.1875</v>
      </c>
      <c r="K23" s="58">
        <f t="shared" si="51"/>
        <v>200</v>
      </c>
      <c r="L23" s="58">
        <f t="shared" si="52"/>
        <v>180</v>
      </c>
      <c r="M23" s="58">
        <f t="shared" si="53"/>
        <v>160</v>
      </c>
      <c r="N23" s="58">
        <f t="shared" si="54"/>
        <v>120</v>
      </c>
      <c r="O23" s="400">
        <f t="shared" si="25"/>
        <v>670</v>
      </c>
      <c r="P23" s="400">
        <f t="shared" si="26"/>
        <v>450</v>
      </c>
      <c r="Q23" s="400">
        <f t="shared" si="27"/>
        <v>350</v>
      </c>
      <c r="R23" s="400">
        <f t="shared" si="28"/>
        <v>220</v>
      </c>
      <c r="S23" s="18">
        <v>2</v>
      </c>
      <c r="T23" s="58">
        <f t="shared" si="55"/>
        <v>180</v>
      </c>
      <c r="U23" s="58">
        <f t="shared" si="56"/>
        <v>160</v>
      </c>
      <c r="V23" s="58">
        <f t="shared" si="57"/>
        <v>145</v>
      </c>
      <c r="W23" s="58">
        <f t="shared" si="58"/>
        <v>110</v>
      </c>
      <c r="X23" s="400">
        <f t="shared" si="33"/>
        <v>600</v>
      </c>
      <c r="Y23" s="400">
        <f t="shared" si="34"/>
        <v>400</v>
      </c>
      <c r="Z23" s="400">
        <f t="shared" si="35"/>
        <v>320</v>
      </c>
      <c r="AA23" s="400">
        <f t="shared" si="36"/>
        <v>200</v>
      </c>
      <c r="AB23" s="407">
        <f>'ĐẤT PNN'!K23-'ĐẤT NN'!H23</f>
        <v>850</v>
      </c>
    </row>
    <row r="24" spans="1:28" s="18" customFormat="1" ht="63" customHeight="1" x14ac:dyDescent="0.25">
      <c r="A24" s="56">
        <f>'ĐẤT PNN'!A24</f>
        <v>21</v>
      </c>
      <c r="B24" s="56" t="str">
        <f>'ĐẤT PNN'!B24</f>
        <v>VT4*0,8</v>
      </c>
      <c r="C24" s="478" t="str">
        <f>'ĐẤT PNN'!C24</f>
        <v>Các tuyến đường giao thông không đấu nối trực tiếp và thông ra Đường đê Ông Kèo đoạn từ Giáp ranh xã Đại Phước đến Đường Hùng Vương đã được đầu tư mặt đường nhựa, bê tông xi măng:
- Có bề rộng từ ≥3m đến &lt;5m, cách đường giao thông &gt;1.000m.
- Có bề rộng &lt;3m, cách đường giao thông &gt;200m.</v>
      </c>
      <c r="D24" s="479"/>
      <c r="E24" s="480"/>
      <c r="F24" s="398">
        <f t="shared" si="46"/>
        <v>120</v>
      </c>
      <c r="G24" s="398">
        <f t="shared" si="47"/>
        <v>110</v>
      </c>
      <c r="H24" s="398">
        <f t="shared" si="48"/>
        <v>220</v>
      </c>
      <c r="I24" s="398">
        <f t="shared" si="49"/>
        <v>200</v>
      </c>
      <c r="J24" s="399">
        <f t="shared" si="50"/>
        <v>1.8333333333333333</v>
      </c>
      <c r="K24" s="58">
        <f t="shared" si="51"/>
        <v>200</v>
      </c>
      <c r="L24" s="58">
        <f t="shared" si="52"/>
        <v>180</v>
      </c>
      <c r="M24" s="58">
        <f t="shared" si="53"/>
        <v>160</v>
      </c>
      <c r="N24" s="58">
        <f t="shared" si="54"/>
        <v>120</v>
      </c>
      <c r="O24" s="400">
        <f t="shared" si="25"/>
        <v>670</v>
      </c>
      <c r="P24" s="400">
        <f t="shared" si="26"/>
        <v>450</v>
      </c>
      <c r="Q24" s="400">
        <f t="shared" si="27"/>
        <v>350</v>
      </c>
      <c r="R24" s="400">
        <f t="shared" si="28"/>
        <v>220</v>
      </c>
      <c r="S24" s="18">
        <v>2</v>
      </c>
      <c r="T24" s="58">
        <f t="shared" si="55"/>
        <v>180</v>
      </c>
      <c r="U24" s="58">
        <f t="shared" si="56"/>
        <v>160</v>
      </c>
      <c r="V24" s="58">
        <f t="shared" si="57"/>
        <v>145</v>
      </c>
      <c r="W24" s="58">
        <f t="shared" si="58"/>
        <v>110</v>
      </c>
      <c r="X24" s="400">
        <f t="shared" si="33"/>
        <v>600</v>
      </c>
      <c r="Y24" s="400">
        <f t="shared" si="34"/>
        <v>400</v>
      </c>
      <c r="Z24" s="400">
        <f t="shared" si="35"/>
        <v>320</v>
      </c>
      <c r="AA24" s="400">
        <f t="shared" si="36"/>
        <v>200</v>
      </c>
      <c r="AB24" s="407">
        <f>'ĐẤT PNN'!K24-'ĐẤT NN'!H24</f>
        <v>620</v>
      </c>
    </row>
    <row r="25" spans="1:28" s="18" customFormat="1" ht="31.5" x14ac:dyDescent="0.25">
      <c r="A25" s="56">
        <f>'ĐẤT PNN'!A25</f>
        <v>22</v>
      </c>
      <c r="B25" s="56" t="str">
        <f>'ĐẤT PNN'!B25</f>
        <v>NT9NT2_D1</v>
      </c>
      <c r="C25" s="57" t="str">
        <f>'ĐẤT PNN'!C25</f>
        <v>Đường Phạm Thái Bường</v>
      </c>
      <c r="D25" s="57" t="str">
        <f>'ĐẤT PNN'!D25</f>
        <v>Đường Hùng Vương</v>
      </c>
      <c r="E25" s="57" t="str">
        <f>'ĐẤT PNN'!E25</f>
        <v>Hết ranh xã Phước An</v>
      </c>
      <c r="F25" s="394">
        <f>K25</f>
        <v>200</v>
      </c>
      <c r="G25" s="394">
        <f>T25</f>
        <v>180</v>
      </c>
      <c r="H25" s="389">
        <f>O25</f>
        <v>670</v>
      </c>
      <c r="I25" s="389">
        <f>X25</f>
        <v>600</v>
      </c>
      <c r="J25" s="395">
        <f>I25/G25</f>
        <v>3.3333333333333335</v>
      </c>
      <c r="K25" s="222">
        <v>200</v>
      </c>
      <c r="L25" s="222">
        <v>180</v>
      </c>
      <c r="M25" s="222">
        <v>160</v>
      </c>
      <c r="N25" s="222">
        <v>120</v>
      </c>
      <c r="O25" s="400">
        <f t="shared" si="25"/>
        <v>670</v>
      </c>
      <c r="P25" s="400">
        <f t="shared" si="26"/>
        <v>450</v>
      </c>
      <c r="Q25" s="400">
        <f t="shared" si="27"/>
        <v>350</v>
      </c>
      <c r="R25" s="400">
        <f t="shared" si="28"/>
        <v>220</v>
      </c>
      <c r="S25" s="18">
        <v>2</v>
      </c>
      <c r="T25" s="387">
        <v>180</v>
      </c>
      <c r="U25" s="387">
        <v>160</v>
      </c>
      <c r="V25" s="387">
        <v>145</v>
      </c>
      <c r="W25" s="387">
        <v>110</v>
      </c>
      <c r="X25" s="400">
        <f t="shared" si="33"/>
        <v>600</v>
      </c>
      <c r="Y25" s="400">
        <f t="shared" si="34"/>
        <v>400</v>
      </c>
      <c r="Z25" s="400">
        <f t="shared" si="35"/>
        <v>320</v>
      </c>
      <c r="AA25" s="400">
        <f t="shared" si="36"/>
        <v>200</v>
      </c>
      <c r="AB25" s="407">
        <f>'ĐẤT PNN'!K25-'ĐẤT NN'!H25</f>
        <v>4230</v>
      </c>
    </row>
    <row r="26" spans="1:28" s="18" customFormat="1" ht="94.5" customHeight="1" x14ac:dyDescent="0.25">
      <c r="A26" s="56">
        <f>'ĐẤT PNN'!A26</f>
        <v>23</v>
      </c>
      <c r="B26" s="56" t="str">
        <f>'ĐẤT PNN'!B26</f>
        <v>VT2</v>
      </c>
      <c r="C26" s="478" t="str">
        <f>'ĐẤT PNN'!C26</f>
        <v>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v>
      </c>
      <c r="D26" s="479"/>
      <c r="E26" s="480"/>
      <c r="F26" s="398">
        <f t="shared" ref="F26:F31" si="59">IF(B26="VT2",L26,IF(B26="VT3",M26,IF(B26="VT2*0,8",L26,IF(B26="VT3*0,8",M26,N26))))</f>
        <v>180</v>
      </c>
      <c r="G26" s="398">
        <f t="shared" ref="G26:G31" si="60">IF(B26="VT2",U26,IF(B26="VT3",V26,IF(B26="VT2*0,8",U26,IF(B26="VT3*0,8",V26,W26))))</f>
        <v>160</v>
      </c>
      <c r="H26" s="398">
        <f t="shared" ref="H26:H31" si="61">IF(B26="VT2",P26,IF(B26="VT3",Q26,IF(B26="VT4",R26,IF(B26="VT2*0,8",P26,IF(B26="VT3*0,8",Q26,R26)))))</f>
        <v>450</v>
      </c>
      <c r="I26" s="398">
        <f t="shared" ref="I26:I31" si="62">IF(B26="VT2",Y26,IF(B26="VT3",Z26,IF(B26="VT4",AA26,IF(B26="VT2*0,8",Y26,IF(B26="VT3*0,8",Z26,AA26)))))</f>
        <v>400</v>
      </c>
      <c r="J26" s="399">
        <f t="shared" ref="J26:J31" si="63">H26/F26</f>
        <v>2.5</v>
      </c>
      <c r="K26" s="58">
        <f t="shared" ref="K26:K31" si="64">K25</f>
        <v>200</v>
      </c>
      <c r="L26" s="58">
        <f t="shared" ref="L26:L31" si="65">L25</f>
        <v>180</v>
      </c>
      <c r="M26" s="58">
        <f t="shared" ref="M26:M31" si="66">M25</f>
        <v>160</v>
      </c>
      <c r="N26" s="58">
        <f t="shared" ref="N26:N31" si="67">N25</f>
        <v>120</v>
      </c>
      <c r="O26" s="400">
        <f t="shared" si="25"/>
        <v>670</v>
      </c>
      <c r="P26" s="400">
        <f t="shared" si="26"/>
        <v>450</v>
      </c>
      <c r="Q26" s="400">
        <f t="shared" si="27"/>
        <v>350</v>
      </c>
      <c r="R26" s="400">
        <f t="shared" si="28"/>
        <v>220</v>
      </c>
      <c r="S26" s="18">
        <v>3</v>
      </c>
      <c r="T26" s="58">
        <f t="shared" ref="T26:T31" si="68">T25</f>
        <v>180</v>
      </c>
      <c r="U26" s="58">
        <f t="shared" ref="U26:U31" si="69">U25</f>
        <v>160</v>
      </c>
      <c r="V26" s="58">
        <f t="shared" ref="V26:V31" si="70">V25</f>
        <v>145</v>
      </c>
      <c r="W26" s="58">
        <f t="shared" ref="W26:W31" si="71">W25</f>
        <v>110</v>
      </c>
      <c r="X26" s="400">
        <f t="shared" si="33"/>
        <v>600</v>
      </c>
      <c r="Y26" s="400">
        <f t="shared" si="34"/>
        <v>400</v>
      </c>
      <c r="Z26" s="400">
        <f t="shared" si="35"/>
        <v>320</v>
      </c>
      <c r="AA26" s="400">
        <f t="shared" si="36"/>
        <v>200</v>
      </c>
      <c r="AB26" s="407">
        <f>'ĐẤT PNN'!K26-'ĐẤT NN'!H26</f>
        <v>1450</v>
      </c>
    </row>
    <row r="27" spans="1:28" s="18" customFormat="1" ht="110.25" customHeight="1" x14ac:dyDescent="0.25">
      <c r="A27" s="56">
        <f>'ĐẤT PNN'!A27</f>
        <v>24</v>
      </c>
      <c r="B27" s="56" t="str">
        <f>'ĐẤT PNN'!B27</f>
        <v>VT3</v>
      </c>
      <c r="C27" s="478" t="str">
        <f>'ĐẤT PNN'!C27</f>
        <v>Các tuyến đường giao thông đấu nối trực tiếp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9"/>
      <c r="E27" s="480"/>
      <c r="F27" s="398">
        <f t="shared" si="59"/>
        <v>160</v>
      </c>
      <c r="G27" s="398">
        <f t="shared" si="60"/>
        <v>145</v>
      </c>
      <c r="H27" s="398">
        <f t="shared" si="61"/>
        <v>350</v>
      </c>
      <c r="I27" s="398">
        <f t="shared" si="62"/>
        <v>320</v>
      </c>
      <c r="J27" s="399">
        <f t="shared" si="63"/>
        <v>2.1875</v>
      </c>
      <c r="K27" s="58">
        <f t="shared" si="64"/>
        <v>200</v>
      </c>
      <c r="L27" s="58">
        <f t="shared" si="65"/>
        <v>180</v>
      </c>
      <c r="M27" s="58">
        <f t="shared" si="66"/>
        <v>160</v>
      </c>
      <c r="N27" s="58">
        <f t="shared" si="67"/>
        <v>120</v>
      </c>
      <c r="O27" s="400">
        <f t="shared" si="25"/>
        <v>670</v>
      </c>
      <c r="P27" s="400">
        <f t="shared" si="26"/>
        <v>450</v>
      </c>
      <c r="Q27" s="400">
        <f t="shared" si="27"/>
        <v>350</v>
      </c>
      <c r="R27" s="400">
        <f t="shared" si="28"/>
        <v>220</v>
      </c>
      <c r="S27" s="18">
        <v>1</v>
      </c>
      <c r="T27" s="58">
        <f t="shared" si="68"/>
        <v>180</v>
      </c>
      <c r="U27" s="58">
        <f t="shared" si="69"/>
        <v>160</v>
      </c>
      <c r="V27" s="58">
        <f t="shared" si="70"/>
        <v>145</v>
      </c>
      <c r="W27" s="58">
        <f t="shared" si="71"/>
        <v>110</v>
      </c>
      <c r="X27" s="400">
        <f t="shared" si="33"/>
        <v>600</v>
      </c>
      <c r="Y27" s="400">
        <f t="shared" si="34"/>
        <v>400</v>
      </c>
      <c r="Z27" s="400">
        <f t="shared" si="35"/>
        <v>320</v>
      </c>
      <c r="AA27" s="400">
        <f t="shared" si="36"/>
        <v>200</v>
      </c>
      <c r="AB27" s="407">
        <f>'ĐẤT PNN'!K27-'ĐẤT NN'!H27</f>
        <v>1250</v>
      </c>
    </row>
    <row r="28" spans="1:28" s="18" customFormat="1" ht="63" customHeight="1" x14ac:dyDescent="0.25">
      <c r="A28" s="56">
        <f>'ĐẤT PNN'!A28</f>
        <v>25</v>
      </c>
      <c r="B28" s="56" t="str">
        <f>'ĐẤT PNN'!B28</f>
        <v>VT4</v>
      </c>
      <c r="C28" s="478" t="str">
        <f>'ĐẤT PNN'!C28</f>
        <v>Các tuyến đường giao thông đấu nối trực tiếp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v>
      </c>
      <c r="D28" s="479"/>
      <c r="E28" s="480"/>
      <c r="F28" s="398">
        <f t="shared" si="59"/>
        <v>120</v>
      </c>
      <c r="G28" s="398">
        <f t="shared" si="60"/>
        <v>110</v>
      </c>
      <c r="H28" s="398">
        <f t="shared" si="61"/>
        <v>220</v>
      </c>
      <c r="I28" s="398">
        <f t="shared" si="62"/>
        <v>200</v>
      </c>
      <c r="J28" s="399">
        <f t="shared" si="63"/>
        <v>1.8333333333333333</v>
      </c>
      <c r="K28" s="58">
        <f t="shared" si="64"/>
        <v>200</v>
      </c>
      <c r="L28" s="58">
        <f t="shared" si="65"/>
        <v>180</v>
      </c>
      <c r="M28" s="58">
        <f t="shared" si="66"/>
        <v>160</v>
      </c>
      <c r="N28" s="58">
        <f t="shared" si="67"/>
        <v>120</v>
      </c>
      <c r="O28" s="400">
        <f t="shared" si="25"/>
        <v>670</v>
      </c>
      <c r="P28" s="400">
        <f t="shared" si="26"/>
        <v>450</v>
      </c>
      <c r="Q28" s="400">
        <f t="shared" si="27"/>
        <v>350</v>
      </c>
      <c r="R28" s="400">
        <f t="shared" si="28"/>
        <v>220</v>
      </c>
      <c r="S28" s="18">
        <v>2</v>
      </c>
      <c r="T28" s="58">
        <f t="shared" si="68"/>
        <v>180</v>
      </c>
      <c r="U28" s="58">
        <f t="shared" si="69"/>
        <v>160</v>
      </c>
      <c r="V28" s="58">
        <f t="shared" si="70"/>
        <v>145</v>
      </c>
      <c r="W28" s="58">
        <f t="shared" si="71"/>
        <v>110</v>
      </c>
      <c r="X28" s="400">
        <f t="shared" si="33"/>
        <v>600</v>
      </c>
      <c r="Y28" s="400">
        <f t="shared" si="34"/>
        <v>400</v>
      </c>
      <c r="Z28" s="400">
        <f t="shared" si="35"/>
        <v>320</v>
      </c>
      <c r="AA28" s="400">
        <f t="shared" si="36"/>
        <v>200</v>
      </c>
      <c r="AB28" s="407">
        <f>'ĐẤT PNN'!K28-'ĐẤT NN'!H28</f>
        <v>980</v>
      </c>
    </row>
    <row r="29" spans="1:28" s="18" customFormat="1" ht="94.5" customHeight="1" x14ac:dyDescent="0.25">
      <c r="A29" s="56">
        <f>'ĐẤT PNN'!A29</f>
        <v>26</v>
      </c>
      <c r="B29" s="56" t="str">
        <f>'ĐẤT PNN'!B29</f>
        <v>VT2*0,8</v>
      </c>
      <c r="C29" s="478" t="str">
        <f>'ĐẤT PNN'!C29</f>
        <v>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≤1.000m.
- Có bề rộng từ ≥3m đến &lt;5m, cách đường giao thông ≤500m.</v>
      </c>
      <c r="D29" s="479"/>
      <c r="E29" s="480"/>
      <c r="F29" s="398">
        <f t="shared" si="59"/>
        <v>180</v>
      </c>
      <c r="G29" s="398">
        <f t="shared" si="60"/>
        <v>160</v>
      </c>
      <c r="H29" s="398">
        <f t="shared" si="61"/>
        <v>450</v>
      </c>
      <c r="I29" s="398">
        <f t="shared" si="62"/>
        <v>400</v>
      </c>
      <c r="J29" s="399">
        <f t="shared" si="63"/>
        <v>2.5</v>
      </c>
      <c r="K29" s="58">
        <f t="shared" si="64"/>
        <v>200</v>
      </c>
      <c r="L29" s="58">
        <f t="shared" si="65"/>
        <v>180</v>
      </c>
      <c r="M29" s="58">
        <f t="shared" si="66"/>
        <v>160</v>
      </c>
      <c r="N29" s="58">
        <f t="shared" si="67"/>
        <v>120</v>
      </c>
      <c r="O29" s="400">
        <f t="shared" si="25"/>
        <v>670</v>
      </c>
      <c r="P29" s="400">
        <f t="shared" si="26"/>
        <v>450</v>
      </c>
      <c r="Q29" s="400">
        <f t="shared" si="27"/>
        <v>350</v>
      </c>
      <c r="R29" s="400">
        <f t="shared" si="28"/>
        <v>220</v>
      </c>
      <c r="S29" s="18">
        <v>1</v>
      </c>
      <c r="T29" s="58">
        <f t="shared" si="68"/>
        <v>180</v>
      </c>
      <c r="U29" s="58">
        <f t="shared" si="69"/>
        <v>160</v>
      </c>
      <c r="V29" s="58">
        <f t="shared" si="70"/>
        <v>145</v>
      </c>
      <c r="W29" s="58">
        <f t="shared" si="71"/>
        <v>110</v>
      </c>
      <c r="X29" s="400">
        <f t="shared" si="33"/>
        <v>600</v>
      </c>
      <c r="Y29" s="400">
        <f t="shared" si="34"/>
        <v>400</v>
      </c>
      <c r="Z29" s="400">
        <f t="shared" si="35"/>
        <v>320</v>
      </c>
      <c r="AA29" s="400">
        <f t="shared" si="36"/>
        <v>200</v>
      </c>
      <c r="AB29" s="407">
        <f>'ĐẤT PNN'!K29-'ĐẤT NN'!H29</f>
        <v>1250</v>
      </c>
    </row>
    <row r="30" spans="1:28" s="18" customFormat="1" ht="94.5" customHeight="1" x14ac:dyDescent="0.25">
      <c r="A30" s="56">
        <f>'ĐẤT PNN'!A30</f>
        <v>27</v>
      </c>
      <c r="B30" s="56" t="str">
        <f>'ĐẤT PNN'!B30</f>
        <v>VT3*0,8</v>
      </c>
      <c r="C30" s="478" t="str">
        <f>'ĐẤT PNN'!C30</f>
        <v>Các tuyến đường giao thông không đấu nối trực tiếp và thông ra Đường Phạm Thái Bường đoạn từ Đường Hùng Vương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9"/>
      <c r="E30" s="480"/>
      <c r="F30" s="398">
        <f t="shared" si="59"/>
        <v>160</v>
      </c>
      <c r="G30" s="398">
        <f t="shared" si="60"/>
        <v>145</v>
      </c>
      <c r="H30" s="398">
        <f t="shared" si="61"/>
        <v>350</v>
      </c>
      <c r="I30" s="398">
        <f t="shared" si="62"/>
        <v>320</v>
      </c>
      <c r="J30" s="399">
        <f t="shared" si="63"/>
        <v>2.1875</v>
      </c>
      <c r="K30" s="58">
        <f t="shared" si="64"/>
        <v>200</v>
      </c>
      <c r="L30" s="58">
        <f t="shared" si="65"/>
        <v>180</v>
      </c>
      <c r="M30" s="58">
        <f t="shared" si="66"/>
        <v>160</v>
      </c>
      <c r="N30" s="58">
        <f t="shared" si="67"/>
        <v>120</v>
      </c>
      <c r="O30" s="400">
        <f t="shared" si="25"/>
        <v>670</v>
      </c>
      <c r="P30" s="400">
        <f t="shared" si="26"/>
        <v>450</v>
      </c>
      <c r="Q30" s="400">
        <f t="shared" si="27"/>
        <v>350</v>
      </c>
      <c r="R30" s="400">
        <f t="shared" si="28"/>
        <v>220</v>
      </c>
      <c r="S30" s="18">
        <v>1</v>
      </c>
      <c r="T30" s="58">
        <f t="shared" si="68"/>
        <v>180</v>
      </c>
      <c r="U30" s="58">
        <f t="shared" si="69"/>
        <v>160</v>
      </c>
      <c r="V30" s="58">
        <f t="shared" si="70"/>
        <v>145</v>
      </c>
      <c r="W30" s="58">
        <f t="shared" si="71"/>
        <v>110</v>
      </c>
      <c r="X30" s="400">
        <f t="shared" si="33"/>
        <v>600</v>
      </c>
      <c r="Y30" s="400">
        <f t="shared" si="34"/>
        <v>400</v>
      </c>
      <c r="Z30" s="400">
        <f t="shared" si="35"/>
        <v>320</v>
      </c>
      <c r="AA30" s="400">
        <f t="shared" si="36"/>
        <v>200</v>
      </c>
      <c r="AB30" s="407">
        <f>'ĐẤT PNN'!K30-'ĐẤT NN'!H30</f>
        <v>1050</v>
      </c>
    </row>
    <row r="31" spans="1:28" s="18" customFormat="1" ht="63" customHeight="1" x14ac:dyDescent="0.25">
      <c r="A31" s="56">
        <f>'ĐẤT PNN'!A31</f>
        <v>28</v>
      </c>
      <c r="B31" s="56" t="str">
        <f>'ĐẤT PNN'!B31</f>
        <v>VT4*0,8</v>
      </c>
      <c r="C31" s="478" t="str">
        <f>'ĐẤT PNN'!C31</f>
        <v>Các tuyến đường giao thông không đấu nối trực tiếp và thông ra Đường Phạm Thái Bường đoạn từ Đường Hùng Vương đến Hết ranh xã Phước An đã được đầu tư mặt đường nhựa, bê tông xi măng:
- Có bề rộng từ ≥3m đến &lt;5m, cách đường giao thông &gt;1.000m.
- Có bề rộng &lt;3m, cách đường giao thông &gt;200m.</v>
      </c>
      <c r="D31" s="479"/>
      <c r="E31" s="480"/>
      <c r="F31" s="398">
        <f t="shared" si="59"/>
        <v>120</v>
      </c>
      <c r="G31" s="398">
        <f t="shared" si="60"/>
        <v>110</v>
      </c>
      <c r="H31" s="398">
        <f t="shared" si="61"/>
        <v>220</v>
      </c>
      <c r="I31" s="398">
        <f t="shared" si="62"/>
        <v>200</v>
      </c>
      <c r="J31" s="399">
        <f t="shared" si="63"/>
        <v>1.8333333333333333</v>
      </c>
      <c r="K31" s="58">
        <f t="shared" si="64"/>
        <v>200</v>
      </c>
      <c r="L31" s="58">
        <f t="shared" si="65"/>
        <v>180</v>
      </c>
      <c r="M31" s="58">
        <f t="shared" si="66"/>
        <v>160</v>
      </c>
      <c r="N31" s="58">
        <f t="shared" si="67"/>
        <v>120</v>
      </c>
      <c r="O31" s="400">
        <f t="shared" si="25"/>
        <v>670</v>
      </c>
      <c r="P31" s="400">
        <f t="shared" si="26"/>
        <v>450</v>
      </c>
      <c r="Q31" s="400">
        <f t="shared" si="27"/>
        <v>350</v>
      </c>
      <c r="R31" s="400">
        <f t="shared" si="28"/>
        <v>220</v>
      </c>
      <c r="S31" s="18">
        <v>1</v>
      </c>
      <c r="T31" s="58">
        <f t="shared" si="68"/>
        <v>180</v>
      </c>
      <c r="U31" s="58">
        <f t="shared" si="69"/>
        <v>160</v>
      </c>
      <c r="V31" s="58">
        <f t="shared" si="70"/>
        <v>145</v>
      </c>
      <c r="W31" s="58">
        <f t="shared" si="71"/>
        <v>110</v>
      </c>
      <c r="X31" s="400">
        <f t="shared" si="33"/>
        <v>600</v>
      </c>
      <c r="Y31" s="400">
        <f t="shared" si="34"/>
        <v>400</v>
      </c>
      <c r="Z31" s="400">
        <f t="shared" si="35"/>
        <v>320</v>
      </c>
      <c r="AA31" s="400">
        <f t="shared" si="36"/>
        <v>200</v>
      </c>
      <c r="AB31" s="407">
        <f>'ĐẤT PNN'!K31-'ĐẤT NN'!H31</f>
        <v>880</v>
      </c>
    </row>
    <row r="32" spans="1:28" s="18" customFormat="1" ht="31.5" x14ac:dyDescent="0.25">
      <c r="A32" s="56">
        <f>'ĐẤT PNN'!A32</f>
        <v>29</v>
      </c>
      <c r="B32" s="56" t="str">
        <f>'ĐẤT PNN'!B32</f>
        <v>NT4NT1_D1</v>
      </c>
      <c r="C32" s="57" t="str">
        <f>'ĐẤT PNN'!C32</f>
        <v>Đường Hùng Vương (Hương lộ 19 cũ)</v>
      </c>
      <c r="D32" s="57" t="str">
        <f>'ĐẤT PNN'!D32</f>
        <v>Ranh giới xã Nhơn Trạch</v>
      </c>
      <c r="E32" s="57" t="str">
        <f>'ĐẤT PNN'!E32</f>
        <v>Cửa hàng xăng dầu An Phú</v>
      </c>
      <c r="F32" s="394">
        <f>K32</f>
        <v>220</v>
      </c>
      <c r="G32" s="394">
        <f>T32</f>
        <v>200</v>
      </c>
      <c r="H32" s="389">
        <f>O32</f>
        <v>730</v>
      </c>
      <c r="I32" s="389">
        <f>X32</f>
        <v>670</v>
      </c>
      <c r="J32" s="395">
        <f>I32/G32</f>
        <v>3.35</v>
      </c>
      <c r="K32" s="222">
        <v>220</v>
      </c>
      <c r="L32" s="222">
        <v>200</v>
      </c>
      <c r="M32" s="222">
        <v>170</v>
      </c>
      <c r="N32" s="222">
        <v>140</v>
      </c>
      <c r="O32" s="400">
        <f t="shared" si="25"/>
        <v>730</v>
      </c>
      <c r="P32" s="400">
        <f t="shared" si="26"/>
        <v>500</v>
      </c>
      <c r="Q32" s="400">
        <f t="shared" si="27"/>
        <v>370</v>
      </c>
      <c r="R32" s="400">
        <f t="shared" si="28"/>
        <v>250</v>
      </c>
      <c r="S32" s="18">
        <v>1</v>
      </c>
      <c r="T32" s="387">
        <v>200</v>
      </c>
      <c r="U32" s="387">
        <v>180</v>
      </c>
      <c r="V32" s="387">
        <v>150</v>
      </c>
      <c r="W32" s="387">
        <v>120</v>
      </c>
      <c r="X32" s="400">
        <f t="shared" si="33"/>
        <v>670</v>
      </c>
      <c r="Y32" s="400">
        <f t="shared" si="34"/>
        <v>450</v>
      </c>
      <c r="Z32" s="400">
        <f t="shared" si="35"/>
        <v>330</v>
      </c>
      <c r="AA32" s="400">
        <f t="shared" si="36"/>
        <v>220</v>
      </c>
      <c r="AB32" s="407">
        <f>'ĐẤT PNN'!K32-'ĐẤT NN'!H32</f>
        <v>5170</v>
      </c>
    </row>
    <row r="33" spans="1:28" s="18" customFormat="1" ht="94.5" customHeight="1" x14ac:dyDescent="0.25">
      <c r="A33" s="56">
        <f>'ĐẤT PNN'!A33</f>
        <v>30</v>
      </c>
      <c r="B33" s="56" t="str">
        <f>'ĐẤT PNN'!B33</f>
        <v>VT2</v>
      </c>
      <c r="C33" s="478" t="str">
        <f>'ĐẤT PNN'!C33</f>
        <v>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v>
      </c>
      <c r="D33" s="479"/>
      <c r="E33" s="480"/>
      <c r="F33" s="398">
        <f t="shared" ref="F33:F38" si="72">IF(B33="VT2",L33,IF(B33="VT3",M33,IF(B33="VT2*0,8",L33,IF(B33="VT3*0,8",M33,N33))))</f>
        <v>200</v>
      </c>
      <c r="G33" s="398">
        <f t="shared" ref="G33:G38" si="73">IF(B33="VT2",U33,IF(B33="VT3",V33,IF(B33="VT2*0,8",U33,IF(B33="VT3*0,8",V33,W33))))</f>
        <v>180</v>
      </c>
      <c r="H33" s="398">
        <f t="shared" ref="H33:H38" si="74">IF(B33="VT2",P33,IF(B33="VT3",Q33,IF(B33="VT4",R33,IF(B33="VT2*0,8",P33,IF(B33="VT3*0,8",Q33,R33)))))</f>
        <v>500</v>
      </c>
      <c r="I33" s="398">
        <f t="shared" ref="I33:I38" si="75">IF(B33="VT2",Y33,IF(B33="VT3",Z33,IF(B33="VT4",AA33,IF(B33="VT2*0,8",Y33,IF(B33="VT3*0,8",Z33,AA33)))))</f>
        <v>450</v>
      </c>
      <c r="J33" s="399">
        <f t="shared" ref="J33:J38" si="76">H33/F33</f>
        <v>2.5</v>
      </c>
      <c r="K33" s="58">
        <f t="shared" ref="K33:K38" si="77">K32</f>
        <v>220</v>
      </c>
      <c r="L33" s="58">
        <f t="shared" ref="L33:L38" si="78">L32</f>
        <v>200</v>
      </c>
      <c r="M33" s="58">
        <f t="shared" ref="M33:M38" si="79">M32</f>
        <v>170</v>
      </c>
      <c r="N33" s="58">
        <f t="shared" ref="N33:N38" si="80">N32</f>
        <v>140</v>
      </c>
      <c r="O33" s="400">
        <f t="shared" si="25"/>
        <v>730</v>
      </c>
      <c r="P33" s="400">
        <f t="shared" si="26"/>
        <v>500</v>
      </c>
      <c r="Q33" s="400">
        <f t="shared" si="27"/>
        <v>370</v>
      </c>
      <c r="R33" s="400">
        <f t="shared" si="28"/>
        <v>250</v>
      </c>
      <c r="S33" s="18">
        <v>1</v>
      </c>
      <c r="T33" s="58">
        <f t="shared" ref="T33:T38" si="81">T32</f>
        <v>200</v>
      </c>
      <c r="U33" s="58">
        <f t="shared" ref="U33:U38" si="82">U32</f>
        <v>180</v>
      </c>
      <c r="V33" s="58">
        <f t="shared" ref="V33:V38" si="83">V32</f>
        <v>150</v>
      </c>
      <c r="W33" s="58">
        <f t="shared" ref="W33:W38" si="84">W32</f>
        <v>120</v>
      </c>
      <c r="X33" s="400">
        <f t="shared" si="33"/>
        <v>670</v>
      </c>
      <c r="Y33" s="400">
        <f t="shared" si="34"/>
        <v>450</v>
      </c>
      <c r="Z33" s="400">
        <f t="shared" si="35"/>
        <v>330</v>
      </c>
      <c r="AA33" s="400">
        <f t="shared" si="36"/>
        <v>220</v>
      </c>
      <c r="AB33" s="407">
        <f>'ĐẤT PNN'!K33-'ĐẤT NN'!H33</f>
        <v>1500</v>
      </c>
    </row>
    <row r="34" spans="1:28" s="18" customFormat="1" ht="110.25" customHeight="1" x14ac:dyDescent="0.25">
      <c r="A34" s="56">
        <f>'ĐẤT PNN'!A34</f>
        <v>31</v>
      </c>
      <c r="B34" s="56" t="str">
        <f>'ĐẤT PNN'!B34</f>
        <v>VT3</v>
      </c>
      <c r="C34" s="478" t="str">
        <f>'ĐẤT PNN'!C34</f>
        <v>Các tuyến đường giao thông đấu nối trực tiếp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9"/>
      <c r="E34" s="480"/>
      <c r="F34" s="398">
        <f t="shared" si="72"/>
        <v>170</v>
      </c>
      <c r="G34" s="398">
        <f t="shared" si="73"/>
        <v>150</v>
      </c>
      <c r="H34" s="398">
        <f t="shared" si="74"/>
        <v>370</v>
      </c>
      <c r="I34" s="398">
        <f t="shared" si="75"/>
        <v>330</v>
      </c>
      <c r="J34" s="399">
        <f t="shared" si="76"/>
        <v>2.1764705882352939</v>
      </c>
      <c r="K34" s="58">
        <f t="shared" si="77"/>
        <v>220</v>
      </c>
      <c r="L34" s="58">
        <f t="shared" si="78"/>
        <v>200</v>
      </c>
      <c r="M34" s="58">
        <f t="shared" si="79"/>
        <v>170</v>
      </c>
      <c r="N34" s="58">
        <f t="shared" si="80"/>
        <v>140</v>
      </c>
      <c r="O34" s="400">
        <f t="shared" si="25"/>
        <v>730</v>
      </c>
      <c r="P34" s="400">
        <f t="shared" si="26"/>
        <v>500</v>
      </c>
      <c r="Q34" s="400">
        <f t="shared" si="27"/>
        <v>370</v>
      </c>
      <c r="R34" s="400">
        <f t="shared" si="28"/>
        <v>250</v>
      </c>
      <c r="S34" s="18">
        <v>3</v>
      </c>
      <c r="T34" s="58">
        <f t="shared" si="81"/>
        <v>200</v>
      </c>
      <c r="U34" s="58">
        <f t="shared" si="82"/>
        <v>180</v>
      </c>
      <c r="V34" s="58">
        <f t="shared" si="83"/>
        <v>150</v>
      </c>
      <c r="W34" s="58">
        <f t="shared" si="84"/>
        <v>120</v>
      </c>
      <c r="X34" s="400">
        <f t="shared" si="33"/>
        <v>670</v>
      </c>
      <c r="Y34" s="400">
        <f t="shared" si="34"/>
        <v>450</v>
      </c>
      <c r="Z34" s="400">
        <f t="shared" si="35"/>
        <v>330</v>
      </c>
      <c r="AA34" s="400">
        <f t="shared" si="36"/>
        <v>220</v>
      </c>
      <c r="AB34" s="407">
        <f>'ĐẤT PNN'!K34-'ĐẤT NN'!H34</f>
        <v>1130</v>
      </c>
    </row>
    <row r="35" spans="1:28" s="18" customFormat="1" ht="78.75" customHeight="1" x14ac:dyDescent="0.25">
      <c r="A35" s="56">
        <f>'ĐẤT PNN'!A35</f>
        <v>32</v>
      </c>
      <c r="B35" s="56" t="str">
        <f>'ĐẤT PNN'!B35</f>
        <v>VT4</v>
      </c>
      <c r="C35" s="478" t="str">
        <f>'ĐẤT PNN'!C35</f>
        <v>Các tuyến đường giao thông đấu nối trực tiếp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v>
      </c>
      <c r="D35" s="479"/>
      <c r="E35" s="480"/>
      <c r="F35" s="398">
        <f t="shared" si="72"/>
        <v>140</v>
      </c>
      <c r="G35" s="398">
        <f t="shared" si="73"/>
        <v>120</v>
      </c>
      <c r="H35" s="398">
        <f t="shared" si="74"/>
        <v>250</v>
      </c>
      <c r="I35" s="398">
        <f t="shared" si="75"/>
        <v>220</v>
      </c>
      <c r="J35" s="399">
        <f t="shared" si="76"/>
        <v>1.7857142857142858</v>
      </c>
      <c r="K35" s="58">
        <f t="shared" si="77"/>
        <v>220</v>
      </c>
      <c r="L35" s="58">
        <f t="shared" si="78"/>
        <v>200</v>
      </c>
      <c r="M35" s="58">
        <f t="shared" si="79"/>
        <v>170</v>
      </c>
      <c r="N35" s="58">
        <f t="shared" si="80"/>
        <v>140</v>
      </c>
      <c r="O35" s="400">
        <f t="shared" si="25"/>
        <v>730</v>
      </c>
      <c r="P35" s="400">
        <f t="shared" si="26"/>
        <v>500</v>
      </c>
      <c r="Q35" s="400">
        <f t="shared" si="27"/>
        <v>370</v>
      </c>
      <c r="R35" s="400">
        <f t="shared" si="28"/>
        <v>250</v>
      </c>
      <c r="S35" s="18">
        <v>1</v>
      </c>
      <c r="T35" s="58">
        <f t="shared" si="81"/>
        <v>200</v>
      </c>
      <c r="U35" s="58">
        <f t="shared" si="82"/>
        <v>180</v>
      </c>
      <c r="V35" s="58">
        <f t="shared" si="83"/>
        <v>150</v>
      </c>
      <c r="W35" s="58">
        <f t="shared" si="84"/>
        <v>120</v>
      </c>
      <c r="X35" s="400">
        <f t="shared" si="33"/>
        <v>670</v>
      </c>
      <c r="Y35" s="400">
        <f t="shared" si="34"/>
        <v>450</v>
      </c>
      <c r="Z35" s="400">
        <f t="shared" si="35"/>
        <v>330</v>
      </c>
      <c r="AA35" s="400">
        <f t="shared" si="36"/>
        <v>220</v>
      </c>
      <c r="AB35" s="407">
        <f>'ĐẤT PNN'!K35-'ĐẤT NN'!H35</f>
        <v>850</v>
      </c>
    </row>
    <row r="36" spans="1:28" s="18" customFormat="1" ht="94.5" customHeight="1" x14ac:dyDescent="0.25">
      <c r="A36" s="56">
        <f>'ĐẤT PNN'!A36</f>
        <v>33</v>
      </c>
      <c r="B36" s="56" t="str">
        <f>'ĐẤT PNN'!B36</f>
        <v>VT2*0,8</v>
      </c>
      <c r="C36" s="478" t="str">
        <f>'ĐẤT PNN'!C36</f>
        <v>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≤1.000m.
- Có bề rộng từ ≥3m đến &lt;5m, cách đường giao thông ≤500m.</v>
      </c>
      <c r="D36" s="479"/>
      <c r="E36" s="480"/>
      <c r="F36" s="398">
        <f t="shared" si="72"/>
        <v>200</v>
      </c>
      <c r="G36" s="398">
        <f t="shared" si="73"/>
        <v>180</v>
      </c>
      <c r="H36" s="398">
        <f t="shared" si="74"/>
        <v>500</v>
      </c>
      <c r="I36" s="398">
        <f t="shared" si="75"/>
        <v>450</v>
      </c>
      <c r="J36" s="399">
        <f t="shared" si="76"/>
        <v>2.5</v>
      </c>
      <c r="K36" s="58">
        <f t="shared" si="77"/>
        <v>220</v>
      </c>
      <c r="L36" s="58">
        <f t="shared" si="78"/>
        <v>200</v>
      </c>
      <c r="M36" s="58">
        <f t="shared" si="79"/>
        <v>170</v>
      </c>
      <c r="N36" s="58">
        <f t="shared" si="80"/>
        <v>140</v>
      </c>
      <c r="O36" s="400">
        <f t="shared" si="25"/>
        <v>730</v>
      </c>
      <c r="P36" s="400">
        <f t="shared" si="26"/>
        <v>500</v>
      </c>
      <c r="Q36" s="400">
        <f t="shared" si="27"/>
        <v>370</v>
      </c>
      <c r="R36" s="400">
        <f t="shared" si="28"/>
        <v>250</v>
      </c>
      <c r="S36" s="18">
        <v>1</v>
      </c>
      <c r="T36" s="58">
        <f t="shared" si="81"/>
        <v>200</v>
      </c>
      <c r="U36" s="58">
        <f t="shared" si="82"/>
        <v>180</v>
      </c>
      <c r="V36" s="58">
        <f t="shared" si="83"/>
        <v>150</v>
      </c>
      <c r="W36" s="58">
        <f t="shared" si="84"/>
        <v>120</v>
      </c>
      <c r="X36" s="400">
        <f t="shared" si="33"/>
        <v>670</v>
      </c>
      <c r="Y36" s="400">
        <f t="shared" si="34"/>
        <v>450</v>
      </c>
      <c r="Z36" s="400">
        <f t="shared" si="35"/>
        <v>330</v>
      </c>
      <c r="AA36" s="400">
        <f t="shared" si="36"/>
        <v>220</v>
      </c>
      <c r="AB36" s="407">
        <f>'ĐẤT PNN'!K36-'ĐẤT NN'!H36</f>
        <v>1300</v>
      </c>
    </row>
    <row r="37" spans="1:28" s="18" customFormat="1" ht="94.5" customHeight="1" x14ac:dyDescent="0.25">
      <c r="A37" s="56">
        <f>'ĐẤT PNN'!A37</f>
        <v>34</v>
      </c>
      <c r="B37" s="56" t="str">
        <f>'ĐẤT PNN'!B37</f>
        <v>VT3*0,8</v>
      </c>
      <c r="C37" s="478" t="str">
        <f>'ĐẤT PNN'!C37</f>
        <v>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9"/>
      <c r="E37" s="480"/>
      <c r="F37" s="398">
        <f t="shared" si="72"/>
        <v>170</v>
      </c>
      <c r="G37" s="398">
        <f t="shared" si="73"/>
        <v>150</v>
      </c>
      <c r="H37" s="398">
        <f t="shared" si="74"/>
        <v>370</v>
      </c>
      <c r="I37" s="398">
        <f t="shared" si="75"/>
        <v>330</v>
      </c>
      <c r="J37" s="399">
        <f t="shared" si="76"/>
        <v>2.1764705882352939</v>
      </c>
      <c r="K37" s="58">
        <f t="shared" si="77"/>
        <v>220</v>
      </c>
      <c r="L37" s="58">
        <f t="shared" si="78"/>
        <v>200</v>
      </c>
      <c r="M37" s="58">
        <f t="shared" si="79"/>
        <v>170</v>
      </c>
      <c r="N37" s="58">
        <f t="shared" si="80"/>
        <v>140</v>
      </c>
      <c r="O37" s="400">
        <f t="shared" si="25"/>
        <v>730</v>
      </c>
      <c r="P37" s="400">
        <f t="shared" si="26"/>
        <v>500</v>
      </c>
      <c r="Q37" s="400">
        <f t="shared" si="27"/>
        <v>370</v>
      </c>
      <c r="R37" s="400">
        <f t="shared" si="28"/>
        <v>250</v>
      </c>
      <c r="S37" s="18">
        <f>'ĐẤT PNN'!W37</f>
        <v>1</v>
      </c>
      <c r="T37" s="58">
        <f t="shared" si="81"/>
        <v>200</v>
      </c>
      <c r="U37" s="58">
        <f t="shared" si="82"/>
        <v>180</v>
      </c>
      <c r="V37" s="58">
        <f t="shared" si="83"/>
        <v>150</v>
      </c>
      <c r="W37" s="58">
        <f t="shared" si="84"/>
        <v>120</v>
      </c>
      <c r="X37" s="400">
        <f t="shared" si="33"/>
        <v>670</v>
      </c>
      <c r="Y37" s="400">
        <f t="shared" si="34"/>
        <v>450</v>
      </c>
      <c r="Z37" s="400">
        <f t="shared" si="35"/>
        <v>330</v>
      </c>
      <c r="AA37" s="400">
        <f t="shared" si="36"/>
        <v>220</v>
      </c>
      <c r="AB37" s="407">
        <f>'ĐẤT PNN'!K37-'ĐẤT NN'!H37</f>
        <v>1030</v>
      </c>
    </row>
    <row r="38" spans="1:28" s="18" customFormat="1" ht="78.75" customHeight="1" x14ac:dyDescent="0.25">
      <c r="A38" s="56">
        <f>'ĐẤT PNN'!A38</f>
        <v>35</v>
      </c>
      <c r="B38" s="56" t="str">
        <f>'ĐẤT PNN'!B38</f>
        <v>VT4*0,8</v>
      </c>
      <c r="C38" s="478" t="str">
        <f>'ĐẤT PNN'!C38</f>
        <v>Các tuyến đường giao thông không đấu nối trực tiếp và thông ra Đường Hùng Vương (Hương lộ 19 cũ) đoạn từ Ranh giới xã Nhơn Trạch đến Cửa hàng xăng dầu An Phú đã được đầu tư mặt đường nhựa, bê tông xi măng:
- Có bề rộng từ ≥3m đến &lt;5m, cách đường giao thông &gt;1.000m.
- Có bề rộng &lt;3m, cách đường giao thông &gt;200m.</v>
      </c>
      <c r="D38" s="479"/>
      <c r="E38" s="480"/>
      <c r="F38" s="398">
        <f t="shared" si="72"/>
        <v>140</v>
      </c>
      <c r="G38" s="398">
        <f t="shared" si="73"/>
        <v>120</v>
      </c>
      <c r="H38" s="398">
        <f t="shared" si="74"/>
        <v>250</v>
      </c>
      <c r="I38" s="398">
        <f t="shared" si="75"/>
        <v>220</v>
      </c>
      <c r="J38" s="399">
        <f t="shared" si="76"/>
        <v>1.7857142857142858</v>
      </c>
      <c r="K38" s="58">
        <f t="shared" si="77"/>
        <v>220</v>
      </c>
      <c r="L38" s="58">
        <f t="shared" si="78"/>
        <v>200</v>
      </c>
      <c r="M38" s="58">
        <f t="shared" si="79"/>
        <v>170</v>
      </c>
      <c r="N38" s="58">
        <f t="shared" si="80"/>
        <v>140</v>
      </c>
      <c r="O38" s="400">
        <f t="shared" si="25"/>
        <v>730</v>
      </c>
      <c r="P38" s="400">
        <f t="shared" si="26"/>
        <v>500</v>
      </c>
      <c r="Q38" s="400">
        <f t="shared" si="27"/>
        <v>370</v>
      </c>
      <c r="R38" s="400">
        <f t="shared" si="28"/>
        <v>250</v>
      </c>
      <c r="S38" s="18">
        <f>'ĐẤT PNN'!W38</f>
        <v>1</v>
      </c>
      <c r="T38" s="58">
        <f t="shared" si="81"/>
        <v>200</v>
      </c>
      <c r="U38" s="58">
        <f t="shared" si="82"/>
        <v>180</v>
      </c>
      <c r="V38" s="58">
        <f t="shared" si="83"/>
        <v>150</v>
      </c>
      <c r="W38" s="58">
        <f t="shared" si="84"/>
        <v>120</v>
      </c>
      <c r="X38" s="400">
        <f t="shared" si="33"/>
        <v>670</v>
      </c>
      <c r="Y38" s="400">
        <f t="shared" si="34"/>
        <v>450</v>
      </c>
      <c r="Z38" s="400">
        <f t="shared" si="35"/>
        <v>330</v>
      </c>
      <c r="AA38" s="400">
        <f t="shared" si="36"/>
        <v>220</v>
      </c>
      <c r="AB38" s="407">
        <f>'ĐẤT PNN'!K38-'ĐẤT NN'!H38</f>
        <v>710</v>
      </c>
    </row>
    <row r="39" spans="1:28" s="72" customFormat="1" ht="31.5" x14ac:dyDescent="0.25">
      <c r="A39" s="56">
        <f>'ĐẤT PNN'!A39</f>
        <v>36</v>
      </c>
      <c r="B39" s="56" t="str">
        <f>'ĐẤT PNN'!B39</f>
        <v>NT4NT1_D2</v>
      </c>
      <c r="C39" s="57" t="str">
        <f>'ĐẤT PNN'!C39</f>
        <v>Đường Hùng Vương (Hương lộ 19 cũ)</v>
      </c>
      <c r="D39" s="57" t="str">
        <f>'ĐẤT PNN'!D39</f>
        <v>Cửa hàng xăng dầu An Phú</v>
      </c>
      <c r="E39" s="57" t="str">
        <f>'ĐẤT PNN'!E39</f>
        <v>Đường Nguyễn Hữu Cảnh</v>
      </c>
      <c r="F39" s="394">
        <f>K39</f>
        <v>220</v>
      </c>
      <c r="G39" s="394">
        <f>T39</f>
        <v>200</v>
      </c>
      <c r="H39" s="389">
        <f>O39</f>
        <v>730</v>
      </c>
      <c r="I39" s="389">
        <f>X39</f>
        <v>670</v>
      </c>
      <c r="J39" s="395">
        <f>I39/G39</f>
        <v>3.35</v>
      </c>
      <c r="K39" s="222">
        <v>220</v>
      </c>
      <c r="L39" s="222">
        <v>200</v>
      </c>
      <c r="M39" s="222">
        <v>170</v>
      </c>
      <c r="N39" s="222">
        <v>140</v>
      </c>
      <c r="O39" s="400">
        <f t="shared" si="25"/>
        <v>730</v>
      </c>
      <c r="P39" s="400">
        <f t="shared" si="26"/>
        <v>500</v>
      </c>
      <c r="Q39" s="400">
        <f t="shared" si="27"/>
        <v>370</v>
      </c>
      <c r="R39" s="400">
        <f t="shared" si="28"/>
        <v>250</v>
      </c>
      <c r="S39" s="18">
        <f>'ĐẤT PNN'!W39</f>
        <v>1</v>
      </c>
      <c r="T39" s="387">
        <v>200</v>
      </c>
      <c r="U39" s="387">
        <v>180</v>
      </c>
      <c r="V39" s="387">
        <v>150</v>
      </c>
      <c r="W39" s="387">
        <v>120</v>
      </c>
      <c r="X39" s="400">
        <f t="shared" si="33"/>
        <v>670</v>
      </c>
      <c r="Y39" s="400">
        <f t="shared" si="34"/>
        <v>450</v>
      </c>
      <c r="Z39" s="400">
        <f t="shared" si="35"/>
        <v>330</v>
      </c>
      <c r="AA39" s="400">
        <f t="shared" si="36"/>
        <v>220</v>
      </c>
      <c r="AB39" s="407">
        <f>'ĐẤT PNN'!K39-'ĐẤT NN'!H39</f>
        <v>4670</v>
      </c>
    </row>
    <row r="40" spans="1:28" s="72" customFormat="1" ht="94.5" customHeight="1" x14ac:dyDescent="0.25">
      <c r="A40" s="56">
        <f>'ĐẤT PNN'!A40</f>
        <v>37</v>
      </c>
      <c r="B40" s="56" t="str">
        <f>'ĐẤT PNN'!B40</f>
        <v>VT2</v>
      </c>
      <c r="C40" s="478" t="str">
        <f>'ĐẤT PNN'!C40</f>
        <v>Các tuyến đường giao thông đấu nối trực tiếp ra Đường Hùng Vương (Hương lộ 19 cũ) đoạn từ Cửa hàng xăng dầu An Phú đến Đường Nguyễn Hữu Cảnh đã được đầu tư mặt đường nhựa, bê tông xi măng:
- Có bề rộng ≥5m, cách đường giao thông ≤1.000m.
- Có bề rộng từ ≥3m đến &lt;5m, cách đường giao thông ≤500m.</v>
      </c>
      <c r="D40" s="479"/>
      <c r="E40" s="480"/>
      <c r="F40" s="398">
        <f t="shared" ref="F40:F45" si="85">IF(B40="VT2",L40,IF(B40="VT3",M40,IF(B40="VT2*0,8",L40,IF(B40="VT3*0,8",M40,N40))))</f>
        <v>200</v>
      </c>
      <c r="G40" s="398">
        <f t="shared" ref="G40:G45" si="86">IF(B40="VT2",U40,IF(B40="VT3",V40,IF(B40="VT2*0,8",U40,IF(B40="VT3*0,8",V40,W40))))</f>
        <v>180</v>
      </c>
      <c r="H40" s="398">
        <f t="shared" ref="H40:H45" si="87">IF(B40="VT2",P40,IF(B40="VT3",Q40,IF(B40="VT4",R40,IF(B40="VT2*0,8",P40,IF(B40="VT3*0,8",Q40,R40)))))</f>
        <v>500</v>
      </c>
      <c r="I40" s="398">
        <f t="shared" ref="I40:I45" si="88">IF(B40="VT2",Y40,IF(B40="VT3",Z40,IF(B40="VT4",AA40,IF(B40="VT2*0,8",Y40,IF(B40="VT3*0,8",Z40,AA40)))))</f>
        <v>450</v>
      </c>
      <c r="J40" s="399">
        <f t="shared" ref="J40:J45" si="89">H40/F40</f>
        <v>2.5</v>
      </c>
      <c r="K40" s="58">
        <f t="shared" ref="K40:K45" si="90">K39</f>
        <v>220</v>
      </c>
      <c r="L40" s="58">
        <f t="shared" ref="L40:L45" si="91">L39</f>
        <v>200</v>
      </c>
      <c r="M40" s="58">
        <f t="shared" ref="M40:M45" si="92">M39</f>
        <v>170</v>
      </c>
      <c r="N40" s="58">
        <f t="shared" ref="N40:N45" si="93">N39</f>
        <v>140</v>
      </c>
      <c r="O40" s="400">
        <f t="shared" si="25"/>
        <v>730</v>
      </c>
      <c r="P40" s="400">
        <f t="shared" si="26"/>
        <v>500</v>
      </c>
      <c r="Q40" s="400">
        <f t="shared" si="27"/>
        <v>370</v>
      </c>
      <c r="R40" s="400">
        <f t="shared" si="28"/>
        <v>250</v>
      </c>
      <c r="S40" s="18">
        <f>'ĐẤT PNN'!W40</f>
        <v>1</v>
      </c>
      <c r="T40" s="58">
        <f t="shared" ref="T40:T45" si="94">T39</f>
        <v>200</v>
      </c>
      <c r="U40" s="58">
        <f t="shared" ref="U40:U45" si="95">U39</f>
        <v>180</v>
      </c>
      <c r="V40" s="58">
        <f t="shared" ref="V40:V45" si="96">V39</f>
        <v>150</v>
      </c>
      <c r="W40" s="58">
        <f t="shared" ref="W40:W45" si="97">W39</f>
        <v>120</v>
      </c>
      <c r="X40" s="400">
        <f t="shared" si="33"/>
        <v>670</v>
      </c>
      <c r="Y40" s="400">
        <f t="shared" si="34"/>
        <v>450</v>
      </c>
      <c r="Z40" s="400">
        <f t="shared" si="35"/>
        <v>330</v>
      </c>
      <c r="AA40" s="400">
        <f t="shared" si="36"/>
        <v>220</v>
      </c>
      <c r="AB40" s="407">
        <f>'ĐẤT PNN'!K40-'ĐẤT NN'!H40</f>
        <v>1500</v>
      </c>
    </row>
    <row r="41" spans="1:28" s="72" customFormat="1" ht="110.25" customHeight="1" x14ac:dyDescent="0.25">
      <c r="A41" s="56">
        <f>'ĐẤT PNN'!A41</f>
        <v>38</v>
      </c>
      <c r="B41" s="56" t="str">
        <f>'ĐẤT PNN'!B41</f>
        <v>VT3</v>
      </c>
      <c r="C41" s="478" t="str">
        <f>'ĐẤT PNN'!C41</f>
        <v>Các tuyến đường giao thông đấu nối trực tiếp ra Đường Hùng Vương (Hương lộ 19 cũ) đoạn từ Cửa hàng xăng dầu An Phú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9"/>
      <c r="E41" s="480"/>
      <c r="F41" s="398">
        <f t="shared" si="85"/>
        <v>170</v>
      </c>
      <c r="G41" s="398">
        <f t="shared" si="86"/>
        <v>150</v>
      </c>
      <c r="H41" s="398">
        <f t="shared" si="87"/>
        <v>370</v>
      </c>
      <c r="I41" s="398">
        <f t="shared" si="88"/>
        <v>330</v>
      </c>
      <c r="J41" s="399">
        <f t="shared" si="89"/>
        <v>2.1764705882352939</v>
      </c>
      <c r="K41" s="58">
        <f t="shared" si="90"/>
        <v>220</v>
      </c>
      <c r="L41" s="58">
        <f t="shared" si="91"/>
        <v>200</v>
      </c>
      <c r="M41" s="58">
        <f t="shared" si="92"/>
        <v>170</v>
      </c>
      <c r="N41" s="58">
        <f t="shared" si="93"/>
        <v>140</v>
      </c>
      <c r="O41" s="400">
        <f t="shared" si="25"/>
        <v>730</v>
      </c>
      <c r="P41" s="400">
        <f t="shared" si="26"/>
        <v>500</v>
      </c>
      <c r="Q41" s="400">
        <f t="shared" si="27"/>
        <v>370</v>
      </c>
      <c r="R41" s="400">
        <f t="shared" si="28"/>
        <v>250</v>
      </c>
      <c r="S41" s="18">
        <f>'ĐẤT PNN'!W41</f>
        <v>1</v>
      </c>
      <c r="T41" s="58">
        <f t="shared" si="94"/>
        <v>200</v>
      </c>
      <c r="U41" s="58">
        <f t="shared" si="95"/>
        <v>180</v>
      </c>
      <c r="V41" s="58">
        <f t="shared" si="96"/>
        <v>150</v>
      </c>
      <c r="W41" s="58">
        <f t="shared" si="97"/>
        <v>120</v>
      </c>
      <c r="X41" s="400">
        <f t="shared" si="33"/>
        <v>670</v>
      </c>
      <c r="Y41" s="400">
        <f t="shared" si="34"/>
        <v>450</v>
      </c>
      <c r="Z41" s="400">
        <f t="shared" si="35"/>
        <v>330</v>
      </c>
      <c r="AA41" s="400">
        <f t="shared" si="36"/>
        <v>220</v>
      </c>
      <c r="AB41" s="407">
        <f>'ĐẤT PNN'!K41-'ĐẤT NN'!H41</f>
        <v>1130</v>
      </c>
    </row>
    <row r="42" spans="1:28" s="72" customFormat="1" ht="78.75" customHeight="1" x14ac:dyDescent="0.25">
      <c r="A42" s="56">
        <f>'ĐẤT PNN'!A42</f>
        <v>39</v>
      </c>
      <c r="B42" s="56" t="str">
        <f>'ĐẤT PNN'!B42</f>
        <v>VT4</v>
      </c>
      <c r="C42" s="478" t="str">
        <f>'ĐẤT PNN'!C42</f>
        <v>Các tuyến đường giao thông đấu nối trực tiếp ra Đường Hùng Vương (Hương lộ 19 cũ) đoạn từ Cửa hàng xăng dầu An Phú đến Đường Nguyễn Hữu Cảnh đã được đầu tư mặt đường nhựa, bê tông xi măng:
- Có bề rộng từ ≥3m đến &lt;5m, cách đường giao thông &gt;1.000m.
- Có bề rộng &lt;3m, cách đường giao thông &gt;200m.</v>
      </c>
      <c r="D42" s="479"/>
      <c r="E42" s="480"/>
      <c r="F42" s="398">
        <f t="shared" si="85"/>
        <v>140</v>
      </c>
      <c r="G42" s="398">
        <f t="shared" si="86"/>
        <v>120</v>
      </c>
      <c r="H42" s="398">
        <f t="shared" si="87"/>
        <v>250</v>
      </c>
      <c r="I42" s="398">
        <f t="shared" si="88"/>
        <v>220</v>
      </c>
      <c r="J42" s="399">
        <f t="shared" si="89"/>
        <v>1.7857142857142858</v>
      </c>
      <c r="K42" s="58">
        <f t="shared" si="90"/>
        <v>220</v>
      </c>
      <c r="L42" s="58">
        <f t="shared" si="91"/>
        <v>200</v>
      </c>
      <c r="M42" s="58">
        <f t="shared" si="92"/>
        <v>170</v>
      </c>
      <c r="N42" s="58">
        <f t="shared" si="93"/>
        <v>140</v>
      </c>
      <c r="O42" s="400">
        <f t="shared" si="25"/>
        <v>730</v>
      </c>
      <c r="P42" s="400">
        <f t="shared" si="26"/>
        <v>500</v>
      </c>
      <c r="Q42" s="400">
        <f t="shared" si="27"/>
        <v>370</v>
      </c>
      <c r="R42" s="400">
        <f t="shared" si="28"/>
        <v>250</v>
      </c>
      <c r="S42" s="18">
        <f>'ĐẤT PNN'!W42</f>
        <v>1</v>
      </c>
      <c r="T42" s="58">
        <f t="shared" si="94"/>
        <v>200</v>
      </c>
      <c r="U42" s="58">
        <f t="shared" si="95"/>
        <v>180</v>
      </c>
      <c r="V42" s="58">
        <f t="shared" si="96"/>
        <v>150</v>
      </c>
      <c r="W42" s="58">
        <f t="shared" si="97"/>
        <v>120</v>
      </c>
      <c r="X42" s="400">
        <f t="shared" si="33"/>
        <v>670</v>
      </c>
      <c r="Y42" s="400">
        <f t="shared" si="34"/>
        <v>450</v>
      </c>
      <c r="Z42" s="400">
        <f t="shared" si="35"/>
        <v>330</v>
      </c>
      <c r="AA42" s="400">
        <f t="shared" si="36"/>
        <v>220</v>
      </c>
      <c r="AB42" s="407">
        <f>'ĐẤT PNN'!K42-'ĐẤT NN'!H42</f>
        <v>850</v>
      </c>
    </row>
    <row r="43" spans="1:28" s="72" customFormat="1" ht="94.5" customHeight="1" x14ac:dyDescent="0.25">
      <c r="A43" s="56">
        <f>'ĐẤT PNN'!A43</f>
        <v>40</v>
      </c>
      <c r="B43" s="56" t="str">
        <f>'ĐẤT PNN'!B43</f>
        <v>VT2*0,8</v>
      </c>
      <c r="C43" s="478" t="str">
        <f>'ĐẤT PNN'!C43</f>
        <v>Các tuyến đường giao thông không đấu nối trực tiếp và thông ra Đường Hùng Vương (Hương lộ 19 cũ) đoạn từ Cửa hàng xăng dầu An Phú đến Đường Nguyễn Hữu Cảnh đã được đầu tư mặt đường nhựa, bê tông xi măng:
- Có bề rộng ≥5m, cách đường giao thông ≤1.000m.
- Có bề rộng từ ≥3m đến &lt;5m, cách đường giao thông ≤500m.</v>
      </c>
      <c r="D43" s="479"/>
      <c r="E43" s="480"/>
      <c r="F43" s="398">
        <f t="shared" si="85"/>
        <v>200</v>
      </c>
      <c r="G43" s="398">
        <f t="shared" si="86"/>
        <v>180</v>
      </c>
      <c r="H43" s="398">
        <f t="shared" si="87"/>
        <v>500</v>
      </c>
      <c r="I43" s="398">
        <f t="shared" si="88"/>
        <v>450</v>
      </c>
      <c r="J43" s="399">
        <f t="shared" si="89"/>
        <v>2.5</v>
      </c>
      <c r="K43" s="58">
        <f t="shared" si="90"/>
        <v>220</v>
      </c>
      <c r="L43" s="58">
        <f t="shared" si="91"/>
        <v>200</v>
      </c>
      <c r="M43" s="58">
        <f t="shared" si="92"/>
        <v>170</v>
      </c>
      <c r="N43" s="58">
        <f t="shared" si="93"/>
        <v>140</v>
      </c>
      <c r="O43" s="400">
        <f t="shared" si="25"/>
        <v>730</v>
      </c>
      <c r="P43" s="400">
        <f t="shared" si="26"/>
        <v>500</v>
      </c>
      <c r="Q43" s="400">
        <f t="shared" si="27"/>
        <v>370</v>
      </c>
      <c r="R43" s="400">
        <f t="shared" si="28"/>
        <v>250</v>
      </c>
      <c r="S43" s="18">
        <f>'ĐẤT PNN'!W43</f>
        <v>1</v>
      </c>
      <c r="T43" s="58">
        <f t="shared" si="94"/>
        <v>200</v>
      </c>
      <c r="U43" s="58">
        <f t="shared" si="95"/>
        <v>180</v>
      </c>
      <c r="V43" s="58">
        <f t="shared" si="96"/>
        <v>150</v>
      </c>
      <c r="W43" s="58">
        <f t="shared" si="97"/>
        <v>120</v>
      </c>
      <c r="X43" s="400">
        <f t="shared" si="33"/>
        <v>670</v>
      </c>
      <c r="Y43" s="400">
        <f t="shared" si="34"/>
        <v>450</v>
      </c>
      <c r="Z43" s="400">
        <f t="shared" si="35"/>
        <v>330</v>
      </c>
      <c r="AA43" s="400">
        <f t="shared" si="36"/>
        <v>220</v>
      </c>
      <c r="AB43" s="407">
        <f>'ĐẤT PNN'!K43-'ĐẤT NN'!H43</f>
        <v>1300</v>
      </c>
    </row>
    <row r="44" spans="1:28" s="72" customFormat="1" ht="94.5" customHeight="1" x14ac:dyDescent="0.25">
      <c r="A44" s="56">
        <f>'ĐẤT PNN'!A44</f>
        <v>41</v>
      </c>
      <c r="B44" s="56" t="str">
        <f>'ĐẤT PNN'!B44</f>
        <v>VT3*0,8</v>
      </c>
      <c r="C44" s="478" t="str">
        <f>'ĐẤT PNN'!C44</f>
        <v>Các tuyến đường giao thông không đấu nối trực tiếp và thông ra Đường Hùng Vương (Hương lộ 19 cũ) đoạn từ Cửa hàng xăng dầu An Phú đến Đường Nguyễn Hữu Cảnh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9"/>
      <c r="E44" s="480"/>
      <c r="F44" s="398">
        <f t="shared" si="85"/>
        <v>170</v>
      </c>
      <c r="G44" s="398">
        <f t="shared" si="86"/>
        <v>150</v>
      </c>
      <c r="H44" s="398">
        <f t="shared" si="87"/>
        <v>370</v>
      </c>
      <c r="I44" s="398">
        <f t="shared" si="88"/>
        <v>330</v>
      </c>
      <c r="J44" s="399">
        <f t="shared" si="89"/>
        <v>2.1764705882352939</v>
      </c>
      <c r="K44" s="58">
        <f t="shared" si="90"/>
        <v>220</v>
      </c>
      <c r="L44" s="58">
        <f t="shared" si="91"/>
        <v>200</v>
      </c>
      <c r="M44" s="58">
        <f t="shared" si="92"/>
        <v>170</v>
      </c>
      <c r="N44" s="58">
        <f t="shared" si="93"/>
        <v>140</v>
      </c>
      <c r="O44" s="400">
        <f t="shared" si="25"/>
        <v>730</v>
      </c>
      <c r="P44" s="400">
        <f t="shared" si="26"/>
        <v>500</v>
      </c>
      <c r="Q44" s="400">
        <f t="shared" si="27"/>
        <v>370</v>
      </c>
      <c r="R44" s="400">
        <f t="shared" si="28"/>
        <v>250</v>
      </c>
      <c r="S44" s="18">
        <f>'ĐẤT PNN'!W44</f>
        <v>1</v>
      </c>
      <c r="T44" s="58">
        <f t="shared" si="94"/>
        <v>200</v>
      </c>
      <c r="U44" s="58">
        <f t="shared" si="95"/>
        <v>180</v>
      </c>
      <c r="V44" s="58">
        <f t="shared" si="96"/>
        <v>150</v>
      </c>
      <c r="W44" s="58">
        <f t="shared" si="97"/>
        <v>120</v>
      </c>
      <c r="X44" s="400">
        <f t="shared" si="33"/>
        <v>670</v>
      </c>
      <c r="Y44" s="400">
        <f t="shared" si="34"/>
        <v>450</v>
      </c>
      <c r="Z44" s="400">
        <f t="shared" si="35"/>
        <v>330</v>
      </c>
      <c r="AA44" s="400">
        <f t="shared" si="36"/>
        <v>220</v>
      </c>
      <c r="AB44" s="407">
        <f>'ĐẤT PNN'!K44-'ĐẤT NN'!H44</f>
        <v>1030</v>
      </c>
    </row>
    <row r="45" spans="1:28" s="72" customFormat="1" ht="78.75" customHeight="1" x14ac:dyDescent="0.25">
      <c r="A45" s="56">
        <f>'ĐẤT PNN'!A45</f>
        <v>42</v>
      </c>
      <c r="B45" s="56" t="str">
        <f>'ĐẤT PNN'!B45</f>
        <v>VT4*0,8</v>
      </c>
      <c r="C45" s="478" t="str">
        <f>'ĐẤT PNN'!C45</f>
        <v>Các tuyến đường giao thông không đấu nối trực tiếp và thông ra Đường Hùng Vương (Hương lộ 19 cũ) đoạn từ Cửa hàng xăng dầu An Phú đến Đường Nguyễn Hữu Cảnh đã được đầu tư mặt đường nhựa, bê tông xi măng:
- Có bề rộng từ ≥3m đến &lt;5m, cách đường giao thông &gt;1.000m.
- Có bề rộng &lt;3m, cách đường giao thông &gt;200m.</v>
      </c>
      <c r="D45" s="479"/>
      <c r="E45" s="480"/>
      <c r="F45" s="398">
        <f t="shared" si="85"/>
        <v>140</v>
      </c>
      <c r="G45" s="398">
        <f t="shared" si="86"/>
        <v>120</v>
      </c>
      <c r="H45" s="398">
        <f t="shared" si="87"/>
        <v>250</v>
      </c>
      <c r="I45" s="398">
        <f t="shared" si="88"/>
        <v>220</v>
      </c>
      <c r="J45" s="399">
        <f t="shared" si="89"/>
        <v>1.7857142857142858</v>
      </c>
      <c r="K45" s="58">
        <f t="shared" si="90"/>
        <v>220</v>
      </c>
      <c r="L45" s="58">
        <f t="shared" si="91"/>
        <v>200</v>
      </c>
      <c r="M45" s="58">
        <f t="shared" si="92"/>
        <v>170</v>
      </c>
      <c r="N45" s="58">
        <f t="shared" si="93"/>
        <v>140</v>
      </c>
      <c r="O45" s="400">
        <f t="shared" si="25"/>
        <v>730</v>
      </c>
      <c r="P45" s="400">
        <f t="shared" si="26"/>
        <v>500</v>
      </c>
      <c r="Q45" s="400">
        <f t="shared" si="27"/>
        <v>370</v>
      </c>
      <c r="R45" s="400">
        <f t="shared" si="28"/>
        <v>250</v>
      </c>
      <c r="S45" s="18">
        <f>'ĐẤT PNN'!W45</f>
        <v>1</v>
      </c>
      <c r="T45" s="58">
        <f t="shared" si="94"/>
        <v>200</v>
      </c>
      <c r="U45" s="58">
        <f t="shared" si="95"/>
        <v>180</v>
      </c>
      <c r="V45" s="58">
        <f t="shared" si="96"/>
        <v>150</v>
      </c>
      <c r="W45" s="58">
        <f t="shared" si="97"/>
        <v>120</v>
      </c>
      <c r="X45" s="400">
        <f t="shared" si="33"/>
        <v>670</v>
      </c>
      <c r="Y45" s="400">
        <f t="shared" si="34"/>
        <v>450</v>
      </c>
      <c r="Z45" s="400">
        <f t="shared" si="35"/>
        <v>330</v>
      </c>
      <c r="AA45" s="400">
        <f t="shared" si="36"/>
        <v>220</v>
      </c>
      <c r="AB45" s="407">
        <f>'ĐẤT PNN'!K45-'ĐẤT NN'!H45</f>
        <v>710</v>
      </c>
    </row>
    <row r="46" spans="1:28" s="72" customFormat="1" ht="31.5" x14ac:dyDescent="0.25">
      <c r="A46" s="56">
        <f>'ĐẤT PNN'!A46</f>
        <v>43</v>
      </c>
      <c r="B46" s="56" t="str">
        <f>'ĐẤT PNN'!B46</f>
        <v>NT4NT1_D3</v>
      </c>
      <c r="C46" s="57" t="str">
        <f>'ĐẤT PNN'!C46</f>
        <v>Đường Hùng Vương (Hương lộ 19 cũ)</v>
      </c>
      <c r="D46" s="57" t="str">
        <f>'ĐẤT PNN'!D46</f>
        <v>Đường Nguyễn Hữu Cảnh</v>
      </c>
      <c r="E46" s="57" t="str">
        <f>'ĐẤT PNN'!E46</f>
        <v>Hết ranh xã Phước An</v>
      </c>
      <c r="F46" s="394">
        <f>K46</f>
        <v>220</v>
      </c>
      <c r="G46" s="394">
        <f>T46</f>
        <v>200</v>
      </c>
      <c r="H46" s="389">
        <f>O46</f>
        <v>730</v>
      </c>
      <c r="I46" s="389">
        <f>X46</f>
        <v>670</v>
      </c>
      <c r="J46" s="395">
        <f>I46/G46</f>
        <v>3.35</v>
      </c>
      <c r="K46" s="222">
        <v>220</v>
      </c>
      <c r="L46" s="222">
        <v>200</v>
      </c>
      <c r="M46" s="222">
        <v>170</v>
      </c>
      <c r="N46" s="222">
        <v>140</v>
      </c>
      <c r="O46" s="400">
        <f t="shared" si="25"/>
        <v>730</v>
      </c>
      <c r="P46" s="400">
        <f t="shared" si="26"/>
        <v>500</v>
      </c>
      <c r="Q46" s="400">
        <f t="shared" si="27"/>
        <v>370</v>
      </c>
      <c r="R46" s="400">
        <f t="shared" si="28"/>
        <v>250</v>
      </c>
      <c r="S46" s="18">
        <f>'ĐẤT PNN'!W46</f>
        <v>1</v>
      </c>
      <c r="T46" s="387">
        <v>200</v>
      </c>
      <c r="U46" s="387">
        <v>180</v>
      </c>
      <c r="V46" s="387">
        <v>150</v>
      </c>
      <c r="W46" s="387">
        <v>120</v>
      </c>
      <c r="X46" s="400">
        <f t="shared" si="33"/>
        <v>670</v>
      </c>
      <c r="Y46" s="400">
        <f t="shared" si="34"/>
        <v>450</v>
      </c>
      <c r="Z46" s="400">
        <f t="shared" si="35"/>
        <v>330</v>
      </c>
      <c r="AA46" s="400">
        <f t="shared" si="36"/>
        <v>220</v>
      </c>
      <c r="AB46" s="407">
        <f>'ĐẤT PNN'!K46-'ĐẤT NN'!H46</f>
        <v>4270</v>
      </c>
    </row>
    <row r="47" spans="1:28" s="72" customFormat="1" ht="94.5" customHeight="1" x14ac:dyDescent="0.25">
      <c r="A47" s="56">
        <f>'ĐẤT PNN'!A47</f>
        <v>44</v>
      </c>
      <c r="B47" s="56" t="str">
        <f>'ĐẤT PNN'!B47</f>
        <v>VT2</v>
      </c>
      <c r="C47" s="478" t="str">
        <f>'ĐẤT PNN'!C47</f>
        <v>Các tuyến đường giao thông đấu nối trực tiếp ra Đường Hùng Vương (Hương lộ 19 cũ) đoạn từ Đường Nguyễn Hữu Cảnh đến Hết ranh xã Phước An đã được đầu tư mặt đường nhựa, bê tông xi măng:
- Có bề rộng ≥5m, cách đường giao thông ≤1.000m.
- Có bề rộng từ ≥3m đến &lt;5m, cách đường giao thông ≤500m.</v>
      </c>
      <c r="D47" s="479"/>
      <c r="E47" s="480"/>
      <c r="F47" s="398">
        <f t="shared" ref="F47:F52" si="98">IF(B47="VT2",L47,IF(B47="VT3",M47,IF(B47="VT2*0,8",L47,IF(B47="VT3*0,8",M47,N47))))</f>
        <v>200</v>
      </c>
      <c r="G47" s="398">
        <f t="shared" ref="G47:G52" si="99">IF(B47="VT2",U47,IF(B47="VT3",V47,IF(B47="VT2*0,8",U47,IF(B47="VT3*0,8",V47,W47))))</f>
        <v>180</v>
      </c>
      <c r="H47" s="398">
        <f t="shared" ref="H47:H52" si="100">IF(B47="VT2",P47,IF(B47="VT3",Q47,IF(B47="VT4",R47,IF(B47="VT2*0,8",P47,IF(B47="VT3*0,8",Q47,R47)))))</f>
        <v>500</v>
      </c>
      <c r="I47" s="398">
        <f t="shared" ref="I47:I52" si="101">IF(B47="VT2",Y47,IF(B47="VT3",Z47,IF(B47="VT4",AA47,IF(B47="VT2*0,8",Y47,IF(B47="VT3*0,8",Z47,AA47)))))</f>
        <v>450</v>
      </c>
      <c r="J47" s="399">
        <f t="shared" ref="J47:J52" si="102">H47/F47</f>
        <v>2.5</v>
      </c>
      <c r="K47" s="58">
        <f t="shared" ref="K47:K52" si="103">K46</f>
        <v>220</v>
      </c>
      <c r="L47" s="58">
        <f t="shared" ref="L47:L52" si="104">L46</f>
        <v>200</v>
      </c>
      <c r="M47" s="58">
        <f t="shared" ref="M47:M52" si="105">M46</f>
        <v>170</v>
      </c>
      <c r="N47" s="58">
        <f t="shared" ref="N47:N52" si="106">N46</f>
        <v>140</v>
      </c>
      <c r="O47" s="400">
        <f t="shared" si="25"/>
        <v>730</v>
      </c>
      <c r="P47" s="400">
        <f t="shared" si="26"/>
        <v>500</v>
      </c>
      <c r="Q47" s="400">
        <f t="shared" si="27"/>
        <v>370</v>
      </c>
      <c r="R47" s="400">
        <f t="shared" si="28"/>
        <v>250</v>
      </c>
      <c r="S47" s="18">
        <f>'ĐẤT PNN'!W47</f>
        <v>1</v>
      </c>
      <c r="T47" s="58">
        <f t="shared" ref="T47:T52" si="107">T46</f>
        <v>200</v>
      </c>
      <c r="U47" s="58">
        <f t="shared" ref="U47:U52" si="108">U46</f>
        <v>180</v>
      </c>
      <c r="V47" s="58">
        <f t="shared" ref="V47:V52" si="109">V46</f>
        <v>150</v>
      </c>
      <c r="W47" s="58">
        <f t="shared" ref="W47:W52" si="110">W46</f>
        <v>120</v>
      </c>
      <c r="X47" s="400">
        <f t="shared" si="33"/>
        <v>670</v>
      </c>
      <c r="Y47" s="400">
        <f t="shared" si="34"/>
        <v>450</v>
      </c>
      <c r="Z47" s="400">
        <f t="shared" si="35"/>
        <v>330</v>
      </c>
      <c r="AA47" s="400">
        <f t="shared" si="36"/>
        <v>220</v>
      </c>
      <c r="AB47" s="407">
        <f>'ĐẤT PNN'!K47-'ĐẤT NN'!H47</f>
        <v>1500</v>
      </c>
    </row>
    <row r="48" spans="1:28" s="72" customFormat="1" ht="110.25" customHeight="1" x14ac:dyDescent="0.25">
      <c r="A48" s="56">
        <f>'ĐẤT PNN'!A48</f>
        <v>45</v>
      </c>
      <c r="B48" s="56" t="str">
        <f>'ĐẤT PNN'!B48</f>
        <v>VT3</v>
      </c>
      <c r="C48" s="478" t="str">
        <f>'ĐẤT PNN'!C48</f>
        <v>Các tuyến đường giao thông đấu nối trực tiếp ra Đường Hùng Vương (Hương lộ 19 cũ) đoạn từ Đường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9"/>
      <c r="E48" s="480"/>
      <c r="F48" s="398">
        <f t="shared" si="98"/>
        <v>170</v>
      </c>
      <c r="G48" s="398">
        <f t="shared" si="99"/>
        <v>150</v>
      </c>
      <c r="H48" s="398">
        <f t="shared" si="100"/>
        <v>370</v>
      </c>
      <c r="I48" s="398">
        <f t="shared" si="101"/>
        <v>330</v>
      </c>
      <c r="J48" s="399">
        <f t="shared" si="102"/>
        <v>2.1764705882352939</v>
      </c>
      <c r="K48" s="58">
        <f t="shared" si="103"/>
        <v>220</v>
      </c>
      <c r="L48" s="58">
        <f t="shared" si="104"/>
        <v>200</v>
      </c>
      <c r="M48" s="58">
        <f t="shared" si="105"/>
        <v>170</v>
      </c>
      <c r="N48" s="58">
        <f t="shared" si="106"/>
        <v>140</v>
      </c>
      <c r="O48" s="400">
        <f t="shared" si="25"/>
        <v>730</v>
      </c>
      <c r="P48" s="400">
        <f t="shared" si="26"/>
        <v>500</v>
      </c>
      <c r="Q48" s="400">
        <f t="shared" si="27"/>
        <v>370</v>
      </c>
      <c r="R48" s="400">
        <f t="shared" si="28"/>
        <v>250</v>
      </c>
      <c r="S48" s="18">
        <f>'ĐẤT PNN'!W48</f>
        <v>1</v>
      </c>
      <c r="T48" s="58">
        <f t="shared" si="107"/>
        <v>200</v>
      </c>
      <c r="U48" s="58">
        <f t="shared" si="108"/>
        <v>180</v>
      </c>
      <c r="V48" s="58">
        <f t="shared" si="109"/>
        <v>150</v>
      </c>
      <c r="W48" s="58">
        <f t="shared" si="110"/>
        <v>120</v>
      </c>
      <c r="X48" s="400">
        <f t="shared" si="33"/>
        <v>670</v>
      </c>
      <c r="Y48" s="400">
        <f t="shared" si="34"/>
        <v>450</v>
      </c>
      <c r="Z48" s="400">
        <f t="shared" si="35"/>
        <v>330</v>
      </c>
      <c r="AA48" s="400">
        <f t="shared" si="36"/>
        <v>220</v>
      </c>
      <c r="AB48" s="407">
        <f>'ĐẤT PNN'!K48-'ĐẤT NN'!H48</f>
        <v>1230</v>
      </c>
    </row>
    <row r="49" spans="1:28" s="72" customFormat="1" ht="78.75" customHeight="1" x14ac:dyDescent="0.25">
      <c r="A49" s="56">
        <f>'ĐẤT PNN'!A49</f>
        <v>46</v>
      </c>
      <c r="B49" s="56" t="str">
        <f>'ĐẤT PNN'!B49</f>
        <v>VT4</v>
      </c>
      <c r="C49" s="478" t="str">
        <f>'ĐẤT PNN'!C49</f>
        <v>Các tuyến đường giao thông đấu nối trực tiếp ra Đường Hùng Vương (Hương lộ 19 cũ) đoạn từ Đường Nguyễn Hữu Cảnh đến Hết ranh xã Phước An đã được đầu tư mặt đường nhựa, bê tông xi măng:
- Có bề rộng từ ≥3m đến &lt;5m, cách đường giao thông &gt;1.000m.
- Có bề rộng &lt;3m, cách đường giao thông &gt;200m.</v>
      </c>
      <c r="D49" s="479"/>
      <c r="E49" s="480"/>
      <c r="F49" s="398">
        <f t="shared" si="98"/>
        <v>140</v>
      </c>
      <c r="G49" s="398">
        <f t="shared" si="99"/>
        <v>120</v>
      </c>
      <c r="H49" s="398">
        <f t="shared" si="100"/>
        <v>250</v>
      </c>
      <c r="I49" s="398">
        <f t="shared" si="101"/>
        <v>220</v>
      </c>
      <c r="J49" s="399">
        <f t="shared" si="102"/>
        <v>1.7857142857142858</v>
      </c>
      <c r="K49" s="58">
        <f t="shared" si="103"/>
        <v>220</v>
      </c>
      <c r="L49" s="58">
        <f t="shared" si="104"/>
        <v>200</v>
      </c>
      <c r="M49" s="58">
        <f t="shared" si="105"/>
        <v>170</v>
      </c>
      <c r="N49" s="58">
        <f t="shared" si="106"/>
        <v>140</v>
      </c>
      <c r="O49" s="400">
        <f t="shared" si="25"/>
        <v>730</v>
      </c>
      <c r="P49" s="400">
        <f t="shared" si="26"/>
        <v>500</v>
      </c>
      <c r="Q49" s="400">
        <f t="shared" si="27"/>
        <v>370</v>
      </c>
      <c r="R49" s="400">
        <f t="shared" si="28"/>
        <v>250</v>
      </c>
      <c r="S49" s="18">
        <f>'ĐẤT PNN'!W49</f>
        <v>1</v>
      </c>
      <c r="T49" s="58">
        <f t="shared" si="107"/>
        <v>200</v>
      </c>
      <c r="U49" s="58">
        <f t="shared" si="108"/>
        <v>180</v>
      </c>
      <c r="V49" s="58">
        <f t="shared" si="109"/>
        <v>150</v>
      </c>
      <c r="W49" s="58">
        <f t="shared" si="110"/>
        <v>120</v>
      </c>
      <c r="X49" s="400">
        <f t="shared" si="33"/>
        <v>670</v>
      </c>
      <c r="Y49" s="400">
        <f t="shared" si="34"/>
        <v>450</v>
      </c>
      <c r="Z49" s="400">
        <f t="shared" si="35"/>
        <v>330</v>
      </c>
      <c r="AA49" s="400">
        <f t="shared" si="36"/>
        <v>220</v>
      </c>
      <c r="AB49" s="407">
        <f>'ĐẤT PNN'!K49-'ĐẤT NN'!H49</f>
        <v>850</v>
      </c>
    </row>
    <row r="50" spans="1:28" s="72" customFormat="1" ht="94.5" customHeight="1" x14ac:dyDescent="0.25">
      <c r="A50" s="56">
        <f>'ĐẤT PNN'!A50</f>
        <v>47</v>
      </c>
      <c r="B50" s="56" t="str">
        <f>'ĐẤT PNN'!B50</f>
        <v>VT2*0,8</v>
      </c>
      <c r="C50" s="478" t="str">
        <f>'ĐẤT PNN'!C50</f>
        <v>Các tuyến đường giao thông không đấu nối trực tiếp và thông ra Đường Hùng Vương (Hương lộ 19 cũ) đoạn từ Đường Nguyễn Hữu Cảnh đến Hết ranh xã Phước An đã được đầu tư mặt đường nhựa, bê tông xi măng:
- Có bề rộng ≥5m, cách đường giao thông ≤1.000m.
- Có bề rộng từ ≥3m đến &lt;5m, cách đường giao thông ≤500m.</v>
      </c>
      <c r="D50" s="479"/>
      <c r="E50" s="480"/>
      <c r="F50" s="398">
        <f t="shared" si="98"/>
        <v>200</v>
      </c>
      <c r="G50" s="398">
        <f t="shared" si="99"/>
        <v>180</v>
      </c>
      <c r="H50" s="398">
        <f t="shared" si="100"/>
        <v>500</v>
      </c>
      <c r="I50" s="398">
        <f t="shared" si="101"/>
        <v>450</v>
      </c>
      <c r="J50" s="399">
        <f t="shared" si="102"/>
        <v>2.5</v>
      </c>
      <c r="K50" s="58">
        <f t="shared" si="103"/>
        <v>220</v>
      </c>
      <c r="L50" s="58">
        <f t="shared" si="104"/>
        <v>200</v>
      </c>
      <c r="M50" s="58">
        <f t="shared" si="105"/>
        <v>170</v>
      </c>
      <c r="N50" s="58">
        <f t="shared" si="106"/>
        <v>140</v>
      </c>
      <c r="O50" s="400">
        <f t="shared" si="25"/>
        <v>730</v>
      </c>
      <c r="P50" s="400">
        <f t="shared" si="26"/>
        <v>500</v>
      </c>
      <c r="Q50" s="400">
        <f t="shared" si="27"/>
        <v>370</v>
      </c>
      <c r="R50" s="400">
        <f t="shared" si="28"/>
        <v>250</v>
      </c>
      <c r="S50" s="18">
        <f>'ĐẤT PNN'!W50</f>
        <v>1</v>
      </c>
      <c r="T50" s="58">
        <f t="shared" si="107"/>
        <v>200</v>
      </c>
      <c r="U50" s="58">
        <f t="shared" si="108"/>
        <v>180</v>
      </c>
      <c r="V50" s="58">
        <f t="shared" si="109"/>
        <v>150</v>
      </c>
      <c r="W50" s="58">
        <f t="shared" si="110"/>
        <v>120</v>
      </c>
      <c r="X50" s="400">
        <f t="shared" si="33"/>
        <v>670</v>
      </c>
      <c r="Y50" s="400">
        <f t="shared" si="34"/>
        <v>450</v>
      </c>
      <c r="Z50" s="400">
        <f t="shared" si="35"/>
        <v>330</v>
      </c>
      <c r="AA50" s="400">
        <f t="shared" si="36"/>
        <v>220</v>
      </c>
      <c r="AB50" s="407">
        <f>'ĐẤT PNN'!K50-'ĐẤT NN'!H50</f>
        <v>1300</v>
      </c>
    </row>
    <row r="51" spans="1:28" s="72" customFormat="1" ht="94.5" customHeight="1" x14ac:dyDescent="0.25">
      <c r="A51" s="56">
        <f>'ĐẤT PNN'!A51</f>
        <v>48</v>
      </c>
      <c r="B51" s="56" t="str">
        <f>'ĐẤT PNN'!B51</f>
        <v>VT3*0,8</v>
      </c>
      <c r="C51" s="478" t="str">
        <f>'ĐẤT PNN'!C51</f>
        <v>Các tuyến đường giao thông không đấu nối trực tiếp và thông ra Đường Hùng Vương (Hương lộ 19 cũ) đoạn từ Đường Nguyễn Hữu Cảnh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9"/>
      <c r="E51" s="480"/>
      <c r="F51" s="398">
        <f t="shared" si="98"/>
        <v>170</v>
      </c>
      <c r="G51" s="398">
        <f t="shared" si="99"/>
        <v>150</v>
      </c>
      <c r="H51" s="398">
        <f t="shared" si="100"/>
        <v>370</v>
      </c>
      <c r="I51" s="398">
        <f t="shared" si="101"/>
        <v>330</v>
      </c>
      <c r="J51" s="399">
        <f t="shared" si="102"/>
        <v>2.1764705882352939</v>
      </c>
      <c r="K51" s="58">
        <f t="shared" si="103"/>
        <v>220</v>
      </c>
      <c r="L51" s="58">
        <f t="shared" si="104"/>
        <v>200</v>
      </c>
      <c r="M51" s="58">
        <f t="shared" si="105"/>
        <v>170</v>
      </c>
      <c r="N51" s="58">
        <f t="shared" si="106"/>
        <v>140</v>
      </c>
      <c r="O51" s="400">
        <f t="shared" si="25"/>
        <v>730</v>
      </c>
      <c r="P51" s="400">
        <f t="shared" si="26"/>
        <v>500</v>
      </c>
      <c r="Q51" s="400">
        <f t="shared" si="27"/>
        <v>370</v>
      </c>
      <c r="R51" s="400">
        <f t="shared" si="28"/>
        <v>250</v>
      </c>
      <c r="S51" s="18">
        <f>'ĐẤT PNN'!W51</f>
        <v>1</v>
      </c>
      <c r="T51" s="58">
        <f t="shared" si="107"/>
        <v>200</v>
      </c>
      <c r="U51" s="58">
        <f t="shared" si="108"/>
        <v>180</v>
      </c>
      <c r="V51" s="58">
        <f t="shared" si="109"/>
        <v>150</v>
      </c>
      <c r="W51" s="58">
        <f t="shared" si="110"/>
        <v>120</v>
      </c>
      <c r="X51" s="400">
        <f t="shared" si="33"/>
        <v>670</v>
      </c>
      <c r="Y51" s="400">
        <f t="shared" si="34"/>
        <v>450</v>
      </c>
      <c r="Z51" s="400">
        <f t="shared" si="35"/>
        <v>330</v>
      </c>
      <c r="AA51" s="400">
        <f t="shared" si="36"/>
        <v>220</v>
      </c>
      <c r="AB51" s="407">
        <f>'ĐẤT PNN'!K51-'ĐẤT NN'!H51</f>
        <v>1030</v>
      </c>
    </row>
    <row r="52" spans="1:28" s="72" customFormat="1" ht="78.75" customHeight="1" x14ac:dyDescent="0.25">
      <c r="A52" s="56">
        <f>'ĐẤT PNN'!A52</f>
        <v>49</v>
      </c>
      <c r="B52" s="56" t="str">
        <f>'ĐẤT PNN'!B52</f>
        <v>VT4*0,8</v>
      </c>
      <c r="C52" s="478" t="str">
        <f>'ĐẤT PNN'!C52</f>
        <v>Các tuyến đường giao thông không đấu nối trực tiếp và thông ra Đường Hùng Vương (Hương lộ 19 cũ) đoạn từ Đường Nguyễn Hữu Cảnh đến Hết ranh xã Phước An đã được đầu tư mặt đường nhựa, bê tông xi măng:
- Có bề rộng từ ≥3m đến &lt;5m, cách đường giao thông &gt;1.000m.
- Có bề rộng &lt;3m, cách đường giao thông &gt;200m.</v>
      </c>
      <c r="D52" s="479"/>
      <c r="E52" s="480"/>
      <c r="F52" s="398">
        <f t="shared" si="98"/>
        <v>140</v>
      </c>
      <c r="G52" s="398">
        <f t="shared" si="99"/>
        <v>120</v>
      </c>
      <c r="H52" s="398">
        <f t="shared" si="100"/>
        <v>250</v>
      </c>
      <c r="I52" s="398">
        <f t="shared" si="101"/>
        <v>220</v>
      </c>
      <c r="J52" s="399">
        <f t="shared" si="102"/>
        <v>1.7857142857142858</v>
      </c>
      <c r="K52" s="58">
        <f t="shared" si="103"/>
        <v>220</v>
      </c>
      <c r="L52" s="58">
        <f t="shared" si="104"/>
        <v>200</v>
      </c>
      <c r="M52" s="58">
        <f t="shared" si="105"/>
        <v>170</v>
      </c>
      <c r="N52" s="58">
        <f t="shared" si="106"/>
        <v>140</v>
      </c>
      <c r="O52" s="400">
        <f t="shared" si="25"/>
        <v>730</v>
      </c>
      <c r="P52" s="400">
        <f t="shared" si="26"/>
        <v>500</v>
      </c>
      <c r="Q52" s="400">
        <f t="shared" si="27"/>
        <v>370</v>
      </c>
      <c r="R52" s="400">
        <f t="shared" si="28"/>
        <v>250</v>
      </c>
      <c r="S52" s="18">
        <f>'ĐẤT PNN'!W52</f>
        <v>1</v>
      </c>
      <c r="T52" s="58">
        <f t="shared" si="107"/>
        <v>200</v>
      </c>
      <c r="U52" s="58">
        <f t="shared" si="108"/>
        <v>180</v>
      </c>
      <c r="V52" s="58">
        <f t="shared" si="109"/>
        <v>150</v>
      </c>
      <c r="W52" s="58">
        <f t="shared" si="110"/>
        <v>120</v>
      </c>
      <c r="X52" s="400">
        <f t="shared" si="33"/>
        <v>670</v>
      </c>
      <c r="Y52" s="400">
        <f t="shared" si="34"/>
        <v>450</v>
      </c>
      <c r="Z52" s="400">
        <f t="shared" si="35"/>
        <v>330</v>
      </c>
      <c r="AA52" s="400">
        <f t="shared" si="36"/>
        <v>220</v>
      </c>
      <c r="AB52" s="407">
        <f>'ĐẤT PNN'!K52-'ĐẤT NN'!H52</f>
        <v>710</v>
      </c>
    </row>
    <row r="53" spans="1:28" s="72" customFormat="1" ht="31.5" x14ac:dyDescent="0.25">
      <c r="A53" s="56">
        <f>'ĐẤT PNN'!A53</f>
        <v>50</v>
      </c>
      <c r="B53" s="56" t="str">
        <f>'ĐẤT PNN'!B53</f>
        <v>NT73NT</v>
      </c>
      <c r="C53" s="57" t="str">
        <f>'ĐẤT PNN'!C53</f>
        <v>Đường giáp ranh xã Phú Đông-Vĩnh Thanh (đường con Gà Vàng)</v>
      </c>
      <c r="D53" s="57" t="str">
        <f>'ĐẤT PNN'!D53</f>
        <v>Đường Quách Thị Trang</v>
      </c>
      <c r="E53" s="57" t="str">
        <f>'ĐẤT PNN'!E53</f>
        <v>Đường Hùng Vương</v>
      </c>
      <c r="F53" s="394">
        <f>K53</f>
        <v>180</v>
      </c>
      <c r="G53" s="394">
        <f>T53</f>
        <v>160</v>
      </c>
      <c r="H53" s="389">
        <f>O53</f>
        <v>600</v>
      </c>
      <c r="I53" s="389">
        <f>X53</f>
        <v>530</v>
      </c>
      <c r="J53" s="395">
        <f>I53/G53</f>
        <v>3.3125</v>
      </c>
      <c r="K53" s="222">
        <v>180</v>
      </c>
      <c r="L53" s="222">
        <v>160</v>
      </c>
      <c r="M53" s="222">
        <v>130</v>
      </c>
      <c r="N53" s="222">
        <v>100</v>
      </c>
      <c r="O53" s="400">
        <f t="shared" si="25"/>
        <v>600</v>
      </c>
      <c r="P53" s="400">
        <f t="shared" si="26"/>
        <v>400</v>
      </c>
      <c r="Q53" s="400">
        <f t="shared" si="27"/>
        <v>290</v>
      </c>
      <c r="R53" s="400">
        <f t="shared" si="28"/>
        <v>180</v>
      </c>
      <c r="S53" s="18">
        <f>'ĐẤT PNN'!W53</f>
        <v>3</v>
      </c>
      <c r="T53" s="387">
        <v>160</v>
      </c>
      <c r="U53" s="387">
        <v>145</v>
      </c>
      <c r="V53" s="387">
        <v>115</v>
      </c>
      <c r="W53" s="387">
        <v>100</v>
      </c>
      <c r="X53" s="400">
        <f t="shared" si="33"/>
        <v>530</v>
      </c>
      <c r="Y53" s="400">
        <f t="shared" si="34"/>
        <v>360</v>
      </c>
      <c r="Z53" s="400">
        <f t="shared" si="35"/>
        <v>250</v>
      </c>
      <c r="AA53" s="400">
        <f t="shared" si="36"/>
        <v>180</v>
      </c>
      <c r="AB53" s="407">
        <f>'ĐẤT PNN'!K53-'ĐẤT NN'!H53</f>
        <v>3100</v>
      </c>
    </row>
    <row r="54" spans="1:28" s="72" customFormat="1" ht="94.5" customHeight="1" x14ac:dyDescent="0.25">
      <c r="A54" s="56">
        <f>'ĐẤT PNN'!A54</f>
        <v>51</v>
      </c>
      <c r="B54" s="56" t="str">
        <f>'ĐẤT PNN'!B54</f>
        <v>VT2</v>
      </c>
      <c r="C54" s="478" t="str">
        <f>'ĐẤT PNN'!C54</f>
        <v>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≥5m, cách đường giao thông ≤1.000m.
- Có bề rộng từ ≥3m đến &lt;5m, cách đường giao thông ≤500m.</v>
      </c>
      <c r="D54" s="479"/>
      <c r="E54" s="480"/>
      <c r="F54" s="398">
        <f t="shared" ref="F54:F59" si="111">IF(B54="VT2",L54,IF(B54="VT3",M54,IF(B54="VT2*0,8",L54,IF(B54="VT3*0,8",M54,N54))))</f>
        <v>160</v>
      </c>
      <c r="G54" s="398">
        <f t="shared" ref="G54:G59" si="112">IF(B54="VT2",U54,IF(B54="VT3",V54,IF(B54="VT2*0,8",U54,IF(B54="VT3*0,8",V54,W54))))</f>
        <v>145</v>
      </c>
      <c r="H54" s="398">
        <f t="shared" ref="H54:H59" si="113">IF(B54="VT2",P54,IF(B54="VT3",Q54,IF(B54="VT4",R54,IF(B54="VT2*0,8",P54,IF(B54="VT3*0,8",Q54,R54)))))</f>
        <v>400</v>
      </c>
      <c r="I54" s="398">
        <f t="shared" ref="I54:I59" si="114">IF(B54="VT2",Y54,IF(B54="VT3",Z54,IF(B54="VT4",AA54,IF(B54="VT2*0,8",Y54,IF(B54="VT3*0,8",Z54,AA54)))))</f>
        <v>360</v>
      </c>
      <c r="J54" s="399">
        <f t="shared" ref="J54:J59" si="115">H54/F54</f>
        <v>2.5</v>
      </c>
      <c r="K54" s="58">
        <f t="shared" ref="K54:K59" si="116">K53</f>
        <v>180</v>
      </c>
      <c r="L54" s="58">
        <f t="shared" ref="L54:L59" si="117">L53</f>
        <v>160</v>
      </c>
      <c r="M54" s="58">
        <f t="shared" ref="M54:M59" si="118">M53</f>
        <v>130</v>
      </c>
      <c r="N54" s="58">
        <f t="shared" ref="N54:N59" si="119">N53</f>
        <v>100</v>
      </c>
      <c r="O54" s="400">
        <f t="shared" si="25"/>
        <v>600</v>
      </c>
      <c r="P54" s="400">
        <f t="shared" si="26"/>
        <v>400</v>
      </c>
      <c r="Q54" s="400">
        <f t="shared" si="27"/>
        <v>290</v>
      </c>
      <c r="R54" s="400">
        <f t="shared" si="28"/>
        <v>180</v>
      </c>
      <c r="S54" s="18">
        <f>'ĐẤT PNN'!W54</f>
        <v>3</v>
      </c>
      <c r="T54" s="58">
        <f t="shared" ref="T54:T59" si="120">T53</f>
        <v>160</v>
      </c>
      <c r="U54" s="58">
        <f t="shared" ref="U54:U59" si="121">U53</f>
        <v>145</v>
      </c>
      <c r="V54" s="58">
        <f t="shared" ref="V54:V59" si="122">V53</f>
        <v>115</v>
      </c>
      <c r="W54" s="58">
        <f t="shared" ref="W54:W59" si="123">W53</f>
        <v>100</v>
      </c>
      <c r="X54" s="400">
        <f t="shared" si="33"/>
        <v>530</v>
      </c>
      <c r="Y54" s="400">
        <f t="shared" si="34"/>
        <v>360</v>
      </c>
      <c r="Z54" s="400">
        <f t="shared" si="35"/>
        <v>250</v>
      </c>
      <c r="AA54" s="400">
        <f t="shared" si="36"/>
        <v>180</v>
      </c>
      <c r="AB54" s="407">
        <f>'ĐẤT PNN'!K54-'ĐẤT NN'!H54</f>
        <v>1200</v>
      </c>
    </row>
    <row r="55" spans="1:28" s="72" customFormat="1" ht="110.25" customHeight="1" x14ac:dyDescent="0.25">
      <c r="A55" s="56">
        <f>'ĐẤT PNN'!A55</f>
        <v>52</v>
      </c>
      <c r="B55" s="56" t="str">
        <f>'ĐẤT PNN'!B55</f>
        <v>VT3</v>
      </c>
      <c r="C55" s="478" t="str">
        <f>'ĐẤT PNN'!C55</f>
        <v>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9"/>
      <c r="E55" s="480"/>
      <c r="F55" s="398">
        <f t="shared" si="111"/>
        <v>130</v>
      </c>
      <c r="G55" s="398">
        <f t="shared" si="112"/>
        <v>115</v>
      </c>
      <c r="H55" s="398">
        <f t="shared" si="113"/>
        <v>290</v>
      </c>
      <c r="I55" s="398">
        <f t="shared" si="114"/>
        <v>250</v>
      </c>
      <c r="J55" s="399">
        <f t="shared" si="115"/>
        <v>2.2307692307692308</v>
      </c>
      <c r="K55" s="58">
        <f t="shared" si="116"/>
        <v>180</v>
      </c>
      <c r="L55" s="58">
        <f t="shared" si="117"/>
        <v>160</v>
      </c>
      <c r="M55" s="58">
        <f t="shared" si="118"/>
        <v>130</v>
      </c>
      <c r="N55" s="58">
        <f t="shared" si="119"/>
        <v>100</v>
      </c>
      <c r="O55" s="400">
        <f t="shared" si="25"/>
        <v>600</v>
      </c>
      <c r="P55" s="400">
        <f t="shared" si="26"/>
        <v>400</v>
      </c>
      <c r="Q55" s="400">
        <f t="shared" si="27"/>
        <v>290</v>
      </c>
      <c r="R55" s="400">
        <f t="shared" si="28"/>
        <v>180</v>
      </c>
      <c r="S55" s="18">
        <f>'ĐẤT PNN'!W55</f>
        <v>3</v>
      </c>
      <c r="T55" s="58">
        <f t="shared" si="120"/>
        <v>160</v>
      </c>
      <c r="U55" s="58">
        <f t="shared" si="121"/>
        <v>145</v>
      </c>
      <c r="V55" s="58">
        <f t="shared" si="122"/>
        <v>115</v>
      </c>
      <c r="W55" s="58">
        <f t="shared" si="123"/>
        <v>100</v>
      </c>
      <c r="X55" s="400">
        <f t="shared" si="33"/>
        <v>530</v>
      </c>
      <c r="Y55" s="400">
        <f t="shared" si="34"/>
        <v>360</v>
      </c>
      <c r="Z55" s="400">
        <f t="shared" si="35"/>
        <v>250</v>
      </c>
      <c r="AA55" s="400">
        <f t="shared" si="36"/>
        <v>180</v>
      </c>
      <c r="AB55" s="407">
        <f>'ĐẤT PNN'!K55-'ĐẤT NN'!H55</f>
        <v>1010</v>
      </c>
    </row>
    <row r="56" spans="1:28" s="72" customFormat="1" ht="94.5" customHeight="1" x14ac:dyDescent="0.25">
      <c r="A56" s="56">
        <f>'ĐẤT PNN'!A56</f>
        <v>53</v>
      </c>
      <c r="B56" s="56" t="str">
        <f>'ĐẤT PNN'!B56</f>
        <v>VT4</v>
      </c>
      <c r="C56" s="478" t="str">
        <f>'ĐẤT PNN'!C56</f>
        <v>Các tuyến đường giao thông đấu nối trực tiếp ra Đường giáp ranh xã Phú Đông-Vĩnh Thanh (đường con Gà Vàng) đoạn từ Đường Quách Thị Trang đến Đường Hùng Vương đã được đầu tư mặt đường nhựa, bê tông xi măng:
- Có bề rộng từ ≥3m đến &lt;5m, cách đường giao thông &gt;1.000m.
- Có bề rộng &lt;3m, cách đường giao thông &gt;200m.</v>
      </c>
      <c r="D56" s="479"/>
      <c r="E56" s="480"/>
      <c r="F56" s="398">
        <f t="shared" si="111"/>
        <v>100</v>
      </c>
      <c r="G56" s="398">
        <f t="shared" si="112"/>
        <v>100</v>
      </c>
      <c r="H56" s="398">
        <f t="shared" si="113"/>
        <v>180</v>
      </c>
      <c r="I56" s="398">
        <f t="shared" si="114"/>
        <v>180</v>
      </c>
      <c r="J56" s="399">
        <f t="shared" si="115"/>
        <v>1.8</v>
      </c>
      <c r="K56" s="58">
        <f t="shared" si="116"/>
        <v>180</v>
      </c>
      <c r="L56" s="58">
        <f t="shared" si="117"/>
        <v>160</v>
      </c>
      <c r="M56" s="58">
        <f t="shared" si="118"/>
        <v>130</v>
      </c>
      <c r="N56" s="58">
        <f t="shared" si="119"/>
        <v>100</v>
      </c>
      <c r="O56" s="400">
        <f t="shared" si="25"/>
        <v>600</v>
      </c>
      <c r="P56" s="400">
        <f t="shared" si="26"/>
        <v>400</v>
      </c>
      <c r="Q56" s="400">
        <f t="shared" si="27"/>
        <v>290</v>
      </c>
      <c r="R56" s="400">
        <f t="shared" si="28"/>
        <v>180</v>
      </c>
      <c r="S56" s="18">
        <f>'ĐẤT PNN'!W56</f>
        <v>3</v>
      </c>
      <c r="T56" s="58">
        <f t="shared" si="120"/>
        <v>160</v>
      </c>
      <c r="U56" s="58">
        <f t="shared" si="121"/>
        <v>145</v>
      </c>
      <c r="V56" s="58">
        <f t="shared" si="122"/>
        <v>115</v>
      </c>
      <c r="W56" s="58">
        <f t="shared" si="123"/>
        <v>100</v>
      </c>
      <c r="X56" s="400">
        <f t="shared" si="33"/>
        <v>530</v>
      </c>
      <c r="Y56" s="400">
        <f t="shared" si="34"/>
        <v>360</v>
      </c>
      <c r="Z56" s="400">
        <f t="shared" si="35"/>
        <v>250</v>
      </c>
      <c r="AA56" s="400">
        <f t="shared" si="36"/>
        <v>180</v>
      </c>
      <c r="AB56" s="407">
        <f>'ĐẤT PNN'!K56-'ĐẤT NN'!H56</f>
        <v>720</v>
      </c>
    </row>
    <row r="57" spans="1:28" s="72" customFormat="1" ht="94.5" customHeight="1" x14ac:dyDescent="0.25">
      <c r="A57" s="56">
        <f>'ĐẤT PNN'!A57</f>
        <v>54</v>
      </c>
      <c r="B57" s="56" t="str">
        <f>'ĐẤT PNN'!B57</f>
        <v>VT2*0,8</v>
      </c>
      <c r="C57" s="478" t="str">
        <f>'ĐẤT PNN'!C57</f>
        <v>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≥5m, cách đường giao thông ≤1.000m.
- Có bề rộng từ ≥3m đến &lt;5m, cách đường giao thông ≤500m.</v>
      </c>
      <c r="D57" s="479"/>
      <c r="E57" s="480"/>
      <c r="F57" s="398">
        <f t="shared" si="111"/>
        <v>160</v>
      </c>
      <c r="G57" s="398">
        <f t="shared" si="112"/>
        <v>145</v>
      </c>
      <c r="H57" s="398">
        <f t="shared" si="113"/>
        <v>400</v>
      </c>
      <c r="I57" s="398">
        <f t="shared" si="114"/>
        <v>360</v>
      </c>
      <c r="J57" s="399">
        <f t="shared" si="115"/>
        <v>2.5</v>
      </c>
      <c r="K57" s="58">
        <f t="shared" si="116"/>
        <v>180</v>
      </c>
      <c r="L57" s="58">
        <f t="shared" si="117"/>
        <v>160</v>
      </c>
      <c r="M57" s="58">
        <f t="shared" si="118"/>
        <v>130</v>
      </c>
      <c r="N57" s="58">
        <f t="shared" si="119"/>
        <v>100</v>
      </c>
      <c r="O57" s="400">
        <f t="shared" si="25"/>
        <v>600</v>
      </c>
      <c r="P57" s="400">
        <f t="shared" si="26"/>
        <v>400</v>
      </c>
      <c r="Q57" s="400">
        <f t="shared" si="27"/>
        <v>290</v>
      </c>
      <c r="R57" s="400">
        <f t="shared" si="28"/>
        <v>180</v>
      </c>
      <c r="S57" s="18">
        <f>'ĐẤT PNN'!W57</f>
        <v>3</v>
      </c>
      <c r="T57" s="58">
        <f t="shared" si="120"/>
        <v>160</v>
      </c>
      <c r="U57" s="58">
        <f t="shared" si="121"/>
        <v>145</v>
      </c>
      <c r="V57" s="58">
        <f t="shared" si="122"/>
        <v>115</v>
      </c>
      <c r="W57" s="58">
        <f t="shared" si="123"/>
        <v>100</v>
      </c>
      <c r="X57" s="400">
        <f t="shared" si="33"/>
        <v>530</v>
      </c>
      <c r="Y57" s="400">
        <f t="shared" si="34"/>
        <v>360</v>
      </c>
      <c r="Z57" s="400">
        <f t="shared" si="35"/>
        <v>250</v>
      </c>
      <c r="AA57" s="400">
        <f t="shared" si="36"/>
        <v>180</v>
      </c>
      <c r="AB57" s="407">
        <f>'ĐẤT PNN'!K57-'ĐẤT NN'!H57</f>
        <v>1000</v>
      </c>
    </row>
    <row r="58" spans="1:28" s="72" customFormat="1" ht="94.5" customHeight="1" x14ac:dyDescent="0.25">
      <c r="A58" s="56">
        <f>'ĐẤT PNN'!A58</f>
        <v>55</v>
      </c>
      <c r="B58" s="56" t="str">
        <f>'ĐẤT PNN'!B58</f>
        <v>VT3*0,8</v>
      </c>
      <c r="C58" s="478" t="str">
        <f>'ĐẤT PNN'!C58</f>
        <v>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9"/>
      <c r="E58" s="480"/>
      <c r="F58" s="398">
        <f t="shared" si="111"/>
        <v>130</v>
      </c>
      <c r="G58" s="398">
        <f t="shared" si="112"/>
        <v>115</v>
      </c>
      <c r="H58" s="398">
        <f t="shared" si="113"/>
        <v>290</v>
      </c>
      <c r="I58" s="398">
        <f t="shared" si="114"/>
        <v>250</v>
      </c>
      <c r="J58" s="399">
        <f t="shared" si="115"/>
        <v>2.2307692307692308</v>
      </c>
      <c r="K58" s="58">
        <f t="shared" si="116"/>
        <v>180</v>
      </c>
      <c r="L58" s="58">
        <f t="shared" si="117"/>
        <v>160</v>
      </c>
      <c r="M58" s="58">
        <f t="shared" si="118"/>
        <v>130</v>
      </c>
      <c r="N58" s="58">
        <f t="shared" si="119"/>
        <v>100</v>
      </c>
      <c r="O58" s="400">
        <f t="shared" si="25"/>
        <v>600</v>
      </c>
      <c r="P58" s="400">
        <f t="shared" si="26"/>
        <v>400</v>
      </c>
      <c r="Q58" s="400">
        <f t="shared" si="27"/>
        <v>290</v>
      </c>
      <c r="R58" s="400">
        <f t="shared" si="28"/>
        <v>180</v>
      </c>
      <c r="S58" s="18">
        <f>'ĐẤT PNN'!W58</f>
        <v>3</v>
      </c>
      <c r="T58" s="58">
        <f t="shared" si="120"/>
        <v>160</v>
      </c>
      <c r="U58" s="58">
        <f t="shared" si="121"/>
        <v>145</v>
      </c>
      <c r="V58" s="58">
        <f t="shared" si="122"/>
        <v>115</v>
      </c>
      <c r="W58" s="58">
        <f t="shared" si="123"/>
        <v>100</v>
      </c>
      <c r="X58" s="400">
        <f t="shared" si="33"/>
        <v>530</v>
      </c>
      <c r="Y58" s="400">
        <f t="shared" si="34"/>
        <v>360</v>
      </c>
      <c r="Z58" s="400">
        <f t="shared" si="35"/>
        <v>250</v>
      </c>
      <c r="AA58" s="400">
        <f t="shared" si="36"/>
        <v>180</v>
      </c>
      <c r="AB58" s="407">
        <f>'ĐẤT PNN'!K58-'ĐẤT NN'!H58</f>
        <v>810</v>
      </c>
    </row>
    <row r="59" spans="1:28" s="72" customFormat="1" ht="94.5" customHeight="1" x14ac:dyDescent="0.25">
      <c r="A59" s="56">
        <f>'ĐẤT PNN'!A59</f>
        <v>56</v>
      </c>
      <c r="B59" s="56" t="str">
        <f>'ĐẤT PNN'!B59</f>
        <v>VT4*0,8</v>
      </c>
      <c r="C59" s="478" t="str">
        <f>'ĐẤT PNN'!C59</f>
        <v>Các tuyến đường giao thông không đấu nối trực tiếp và thông ra Đường giáp ranh xã Phú Đông-Vĩnh Thanh (đường con Gà Vàng) đoạn từ Đường Quách Thị Trang đến Đường Hùng Vương đã được đầu tư mặt đường nhựa, bê tông xi măng:
- Có bề rộng từ ≥3m đến &lt;5m, cách đường giao thông &gt;1.000m.
- Có bề rộng &lt;3m, cách đường giao thông &gt;200m.</v>
      </c>
      <c r="D59" s="479"/>
      <c r="E59" s="480"/>
      <c r="F59" s="398">
        <f t="shared" si="111"/>
        <v>100</v>
      </c>
      <c r="G59" s="398">
        <f t="shared" si="112"/>
        <v>100</v>
      </c>
      <c r="H59" s="398">
        <f t="shared" si="113"/>
        <v>180</v>
      </c>
      <c r="I59" s="398">
        <f t="shared" si="114"/>
        <v>180</v>
      </c>
      <c r="J59" s="399">
        <f t="shared" si="115"/>
        <v>1.8</v>
      </c>
      <c r="K59" s="58">
        <f t="shared" si="116"/>
        <v>180</v>
      </c>
      <c r="L59" s="58">
        <f t="shared" si="117"/>
        <v>160</v>
      </c>
      <c r="M59" s="58">
        <f t="shared" si="118"/>
        <v>130</v>
      </c>
      <c r="N59" s="58">
        <f t="shared" si="119"/>
        <v>100</v>
      </c>
      <c r="O59" s="400">
        <f t="shared" si="25"/>
        <v>600</v>
      </c>
      <c r="P59" s="400">
        <f t="shared" si="26"/>
        <v>400</v>
      </c>
      <c r="Q59" s="400">
        <f t="shared" si="27"/>
        <v>290</v>
      </c>
      <c r="R59" s="400">
        <f t="shared" si="28"/>
        <v>180</v>
      </c>
      <c r="S59" s="18">
        <f>'ĐẤT PNN'!W59</f>
        <v>3</v>
      </c>
      <c r="T59" s="58">
        <f t="shared" si="120"/>
        <v>160</v>
      </c>
      <c r="U59" s="58">
        <f t="shared" si="121"/>
        <v>145</v>
      </c>
      <c r="V59" s="58">
        <f t="shared" si="122"/>
        <v>115</v>
      </c>
      <c r="W59" s="58">
        <f t="shared" si="123"/>
        <v>100</v>
      </c>
      <c r="X59" s="400">
        <f t="shared" si="33"/>
        <v>530</v>
      </c>
      <c r="Y59" s="400">
        <f t="shared" si="34"/>
        <v>360</v>
      </c>
      <c r="Z59" s="400">
        <f t="shared" si="35"/>
        <v>250</v>
      </c>
      <c r="AA59" s="400">
        <f t="shared" si="36"/>
        <v>180</v>
      </c>
      <c r="AB59" s="407">
        <f>'ĐẤT PNN'!K59-'ĐẤT NN'!H59</f>
        <v>660</v>
      </c>
    </row>
    <row r="60" spans="1:28" s="72" customFormat="1" ht="15.75" x14ac:dyDescent="0.25">
      <c r="A60" s="56">
        <f>'ĐẤT PNN'!A60</f>
        <v>57</v>
      </c>
      <c r="B60" s="56" t="str">
        <f>'ĐẤT PNN'!B60</f>
        <v>NT24NT2</v>
      </c>
      <c r="C60" s="57" t="str">
        <f>'ĐẤT PNN'!C60</f>
        <v>Đường Hà Huy Tập (đường Vĩnh Cửu cũ)</v>
      </c>
      <c r="D60" s="57" t="str">
        <f>'ĐẤT PNN'!D60</f>
        <v>Đường Quách Thị Trang</v>
      </c>
      <c r="E60" s="57" t="str">
        <f>'ĐẤT PNN'!E60</f>
        <v>Đường Hùng Vương</v>
      </c>
      <c r="F60" s="394">
        <f>K60</f>
        <v>200</v>
      </c>
      <c r="G60" s="394">
        <f>T60</f>
        <v>180</v>
      </c>
      <c r="H60" s="389">
        <f>O60</f>
        <v>670</v>
      </c>
      <c r="I60" s="389">
        <f>X60</f>
        <v>600</v>
      </c>
      <c r="J60" s="395">
        <f>I60/G60</f>
        <v>3.3333333333333335</v>
      </c>
      <c r="K60" s="222">
        <v>200</v>
      </c>
      <c r="L60" s="222">
        <v>180</v>
      </c>
      <c r="M60" s="222">
        <v>160</v>
      </c>
      <c r="N60" s="222">
        <v>120</v>
      </c>
      <c r="O60" s="400">
        <f t="shared" si="25"/>
        <v>670</v>
      </c>
      <c r="P60" s="400">
        <f t="shared" si="26"/>
        <v>450</v>
      </c>
      <c r="Q60" s="400">
        <f t="shared" si="27"/>
        <v>350</v>
      </c>
      <c r="R60" s="400">
        <f t="shared" si="28"/>
        <v>220</v>
      </c>
      <c r="S60" s="18">
        <f>'ĐẤT PNN'!W60</f>
        <v>2</v>
      </c>
      <c r="T60" s="387">
        <v>180</v>
      </c>
      <c r="U60" s="387">
        <v>160</v>
      </c>
      <c r="V60" s="387">
        <v>145</v>
      </c>
      <c r="W60" s="387">
        <v>110</v>
      </c>
      <c r="X60" s="400">
        <f t="shared" si="33"/>
        <v>600</v>
      </c>
      <c r="Y60" s="400">
        <f t="shared" si="34"/>
        <v>400</v>
      </c>
      <c r="Z60" s="400">
        <f t="shared" si="35"/>
        <v>320</v>
      </c>
      <c r="AA60" s="400">
        <f t="shared" si="36"/>
        <v>200</v>
      </c>
      <c r="AB60" s="407">
        <f>'ĐẤT PNN'!K60-'ĐẤT NN'!H60</f>
        <v>3430</v>
      </c>
    </row>
    <row r="61" spans="1:28" s="72" customFormat="1" ht="94.5" customHeight="1" x14ac:dyDescent="0.25">
      <c r="A61" s="56">
        <f>'ĐẤT PNN'!A61</f>
        <v>58</v>
      </c>
      <c r="B61" s="56" t="str">
        <f>'ĐẤT PNN'!B61</f>
        <v>VT2</v>
      </c>
      <c r="C61" s="478" t="str">
        <f>'ĐẤT PNN'!C61</f>
        <v>Các tuyến đường giao thông đấu nối trực tiếp ra Đường Hà Huy Tập (đường Vĩnh Cửu cũ) đoạn từ Đường Quách Thị Trang đến Đường Hùng Vương đã được đầu tư mặt đường nhựa, bê tông xi măng:
- Có bề rộng ≥5m, cách đường giao thông ≤1.000m.
- Có bề rộng từ ≥3m đến &lt;5m, cách đường giao thông ≤500m.</v>
      </c>
      <c r="D61" s="479"/>
      <c r="E61" s="480"/>
      <c r="F61" s="398">
        <f t="shared" ref="F61:F66" si="124">IF(B61="VT2",L61,IF(B61="VT3",M61,IF(B61="VT2*0,8",L61,IF(B61="VT3*0,8",M61,N61))))</f>
        <v>180</v>
      </c>
      <c r="G61" s="398">
        <f t="shared" ref="G61:G66" si="125">IF(B61="VT2",U61,IF(B61="VT3",V61,IF(B61="VT2*0,8",U61,IF(B61="VT3*0,8",V61,W61))))</f>
        <v>160</v>
      </c>
      <c r="H61" s="398">
        <f t="shared" ref="H61:H66" si="126">IF(B61="VT2",P61,IF(B61="VT3",Q61,IF(B61="VT4",R61,IF(B61="VT2*0,8",P61,IF(B61="VT3*0,8",Q61,R61)))))</f>
        <v>450</v>
      </c>
      <c r="I61" s="398">
        <f t="shared" ref="I61:I66" si="127">IF(B61="VT2",Y61,IF(B61="VT3",Z61,IF(B61="VT4",AA61,IF(B61="VT2*0,8",Y61,IF(B61="VT3*0,8",Z61,AA61)))))</f>
        <v>400</v>
      </c>
      <c r="J61" s="399">
        <f t="shared" ref="J61:J66" si="128">H61/F61</f>
        <v>2.5</v>
      </c>
      <c r="K61" s="58">
        <f t="shared" ref="K61:K66" si="129">K60</f>
        <v>200</v>
      </c>
      <c r="L61" s="58">
        <f t="shared" ref="L61:L66" si="130">L60</f>
        <v>180</v>
      </c>
      <c r="M61" s="58">
        <f t="shared" ref="M61:M66" si="131">M60</f>
        <v>160</v>
      </c>
      <c r="N61" s="58">
        <f t="shared" ref="N61:N66" si="132">N60</f>
        <v>120</v>
      </c>
      <c r="O61" s="400">
        <f t="shared" si="25"/>
        <v>670</v>
      </c>
      <c r="P61" s="400">
        <f t="shared" si="26"/>
        <v>450</v>
      </c>
      <c r="Q61" s="400">
        <f t="shared" si="27"/>
        <v>350</v>
      </c>
      <c r="R61" s="400">
        <f t="shared" si="28"/>
        <v>220</v>
      </c>
      <c r="S61" s="18">
        <f>'ĐẤT PNN'!W61</f>
        <v>2</v>
      </c>
      <c r="T61" s="58">
        <f t="shared" ref="T61:T66" si="133">T60</f>
        <v>180</v>
      </c>
      <c r="U61" s="58">
        <f t="shared" ref="U61:U66" si="134">U60</f>
        <v>160</v>
      </c>
      <c r="V61" s="58">
        <f t="shared" ref="V61:V66" si="135">V60</f>
        <v>145</v>
      </c>
      <c r="W61" s="58">
        <f t="shared" ref="W61:W66" si="136">W60</f>
        <v>110</v>
      </c>
      <c r="X61" s="400">
        <f t="shared" si="33"/>
        <v>600</v>
      </c>
      <c r="Y61" s="400">
        <f t="shared" si="34"/>
        <v>400</v>
      </c>
      <c r="Z61" s="400">
        <f t="shared" si="35"/>
        <v>320</v>
      </c>
      <c r="AA61" s="400">
        <f t="shared" si="36"/>
        <v>200</v>
      </c>
      <c r="AB61" s="407">
        <f>'ĐẤT PNN'!K61-'ĐẤT NN'!H61</f>
        <v>1350</v>
      </c>
    </row>
    <row r="62" spans="1:28" s="72" customFormat="1" ht="110.25" customHeight="1" x14ac:dyDescent="0.25">
      <c r="A62" s="56">
        <f>'ĐẤT PNN'!A62</f>
        <v>59</v>
      </c>
      <c r="B62" s="56" t="str">
        <f>'ĐẤT PNN'!B62</f>
        <v>VT3</v>
      </c>
      <c r="C62" s="478" t="str">
        <f>'ĐẤT PNN'!C62</f>
        <v>Các tuyến đường giao thông đấu nối trực tiếp ra Đường Hà Huy Tập (đường Vĩnh Cửu cũ)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9"/>
      <c r="E62" s="480"/>
      <c r="F62" s="398">
        <f t="shared" si="124"/>
        <v>160</v>
      </c>
      <c r="G62" s="398">
        <f t="shared" si="125"/>
        <v>145</v>
      </c>
      <c r="H62" s="398">
        <f t="shared" si="126"/>
        <v>350</v>
      </c>
      <c r="I62" s="398">
        <f t="shared" si="127"/>
        <v>320</v>
      </c>
      <c r="J62" s="399">
        <f t="shared" si="128"/>
        <v>2.1875</v>
      </c>
      <c r="K62" s="58">
        <f t="shared" si="129"/>
        <v>200</v>
      </c>
      <c r="L62" s="58">
        <f t="shared" si="130"/>
        <v>180</v>
      </c>
      <c r="M62" s="58">
        <f t="shared" si="131"/>
        <v>160</v>
      </c>
      <c r="N62" s="58">
        <f t="shared" si="132"/>
        <v>120</v>
      </c>
      <c r="O62" s="400">
        <f t="shared" si="25"/>
        <v>670</v>
      </c>
      <c r="P62" s="400">
        <f t="shared" si="26"/>
        <v>450</v>
      </c>
      <c r="Q62" s="400">
        <f t="shared" si="27"/>
        <v>350</v>
      </c>
      <c r="R62" s="400">
        <f t="shared" si="28"/>
        <v>220</v>
      </c>
      <c r="S62" s="18">
        <f>'ĐẤT PNN'!W62</f>
        <v>2</v>
      </c>
      <c r="T62" s="58">
        <f t="shared" si="133"/>
        <v>180</v>
      </c>
      <c r="U62" s="58">
        <f t="shared" si="134"/>
        <v>160</v>
      </c>
      <c r="V62" s="58">
        <f t="shared" si="135"/>
        <v>145</v>
      </c>
      <c r="W62" s="58">
        <f t="shared" si="136"/>
        <v>110</v>
      </c>
      <c r="X62" s="400">
        <f t="shared" si="33"/>
        <v>600</v>
      </c>
      <c r="Y62" s="400">
        <f t="shared" si="34"/>
        <v>400</v>
      </c>
      <c r="Z62" s="400">
        <f t="shared" si="35"/>
        <v>320</v>
      </c>
      <c r="AA62" s="400">
        <f t="shared" si="36"/>
        <v>200</v>
      </c>
      <c r="AB62" s="407">
        <f>'ĐẤT PNN'!K62-'ĐẤT NN'!H62</f>
        <v>1050</v>
      </c>
    </row>
    <row r="63" spans="1:28" s="72" customFormat="1" ht="78.75" customHeight="1" x14ac:dyDescent="0.25">
      <c r="A63" s="56">
        <f>'ĐẤT PNN'!A63</f>
        <v>60</v>
      </c>
      <c r="B63" s="56" t="str">
        <f>'ĐẤT PNN'!B63</f>
        <v>VT4</v>
      </c>
      <c r="C63" s="478" t="str">
        <f>'ĐẤT PNN'!C63</f>
        <v>Các tuyến đường giao thông đấu nối trực tiếp ra Đường Hà Huy Tập (đường Vĩnh Cửu cũ) đoạn từ Đường Quách Thị Trang đến Đường Hùng Vương đã được đầu tư mặt đường nhựa, bê tông xi măng:
- Có bề rộng từ ≥3m đến &lt;5m, cách đường giao thông &gt;1.000m.
- Có bề rộng &lt;3m, cách đường giao thông &gt;200m.</v>
      </c>
      <c r="D63" s="479"/>
      <c r="E63" s="480"/>
      <c r="F63" s="398">
        <f t="shared" si="124"/>
        <v>120</v>
      </c>
      <c r="G63" s="398">
        <f t="shared" si="125"/>
        <v>110</v>
      </c>
      <c r="H63" s="398">
        <f t="shared" si="126"/>
        <v>220</v>
      </c>
      <c r="I63" s="398">
        <f t="shared" si="127"/>
        <v>200</v>
      </c>
      <c r="J63" s="399">
        <f t="shared" si="128"/>
        <v>1.8333333333333333</v>
      </c>
      <c r="K63" s="58">
        <f t="shared" si="129"/>
        <v>200</v>
      </c>
      <c r="L63" s="58">
        <f t="shared" si="130"/>
        <v>180</v>
      </c>
      <c r="M63" s="58">
        <f t="shared" si="131"/>
        <v>160</v>
      </c>
      <c r="N63" s="58">
        <f t="shared" si="132"/>
        <v>120</v>
      </c>
      <c r="O63" s="400">
        <f t="shared" si="25"/>
        <v>670</v>
      </c>
      <c r="P63" s="400">
        <f t="shared" si="26"/>
        <v>450</v>
      </c>
      <c r="Q63" s="400">
        <f t="shared" si="27"/>
        <v>350</v>
      </c>
      <c r="R63" s="400">
        <f t="shared" si="28"/>
        <v>220</v>
      </c>
      <c r="S63" s="18">
        <f>'ĐẤT PNN'!W63</f>
        <v>2</v>
      </c>
      <c r="T63" s="58">
        <f t="shared" si="133"/>
        <v>180</v>
      </c>
      <c r="U63" s="58">
        <f t="shared" si="134"/>
        <v>160</v>
      </c>
      <c r="V63" s="58">
        <f t="shared" si="135"/>
        <v>145</v>
      </c>
      <c r="W63" s="58">
        <f t="shared" si="136"/>
        <v>110</v>
      </c>
      <c r="X63" s="400">
        <f t="shared" si="33"/>
        <v>600</v>
      </c>
      <c r="Y63" s="400">
        <f t="shared" si="34"/>
        <v>400</v>
      </c>
      <c r="Z63" s="400">
        <f t="shared" si="35"/>
        <v>320</v>
      </c>
      <c r="AA63" s="400">
        <f t="shared" si="36"/>
        <v>200</v>
      </c>
      <c r="AB63" s="407">
        <f>'ĐẤT PNN'!K63-'ĐẤT NN'!H63</f>
        <v>740</v>
      </c>
    </row>
    <row r="64" spans="1:28" s="72" customFormat="1" ht="94.5" customHeight="1" x14ac:dyDescent="0.25">
      <c r="A64" s="56">
        <f>'ĐẤT PNN'!A64</f>
        <v>61</v>
      </c>
      <c r="B64" s="56" t="str">
        <f>'ĐẤT PNN'!B64</f>
        <v>VT2*0,8</v>
      </c>
      <c r="C64" s="478" t="str">
        <f>'ĐẤT PNN'!C64</f>
        <v>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≥5m, cách đường giao thông ≤1.000m.
- Có bề rộng từ ≥3m đến &lt;5m, cách đường giao thông ≤500m.</v>
      </c>
      <c r="D64" s="479"/>
      <c r="E64" s="480"/>
      <c r="F64" s="398">
        <f t="shared" si="124"/>
        <v>180</v>
      </c>
      <c r="G64" s="398">
        <f t="shared" si="125"/>
        <v>160</v>
      </c>
      <c r="H64" s="398">
        <f t="shared" si="126"/>
        <v>450</v>
      </c>
      <c r="I64" s="398">
        <f t="shared" si="127"/>
        <v>400</v>
      </c>
      <c r="J64" s="399">
        <f t="shared" si="128"/>
        <v>2.5</v>
      </c>
      <c r="K64" s="58">
        <f t="shared" si="129"/>
        <v>200</v>
      </c>
      <c r="L64" s="58">
        <f t="shared" si="130"/>
        <v>180</v>
      </c>
      <c r="M64" s="58">
        <f t="shared" si="131"/>
        <v>160</v>
      </c>
      <c r="N64" s="58">
        <f t="shared" si="132"/>
        <v>120</v>
      </c>
      <c r="O64" s="400">
        <f t="shared" si="25"/>
        <v>670</v>
      </c>
      <c r="P64" s="400">
        <f t="shared" si="26"/>
        <v>450</v>
      </c>
      <c r="Q64" s="400">
        <f t="shared" si="27"/>
        <v>350</v>
      </c>
      <c r="R64" s="400">
        <f t="shared" si="28"/>
        <v>220</v>
      </c>
      <c r="S64" s="18">
        <f>'ĐẤT PNN'!W64</f>
        <v>2</v>
      </c>
      <c r="T64" s="58">
        <f t="shared" si="133"/>
        <v>180</v>
      </c>
      <c r="U64" s="58">
        <f t="shared" si="134"/>
        <v>160</v>
      </c>
      <c r="V64" s="58">
        <f t="shared" si="135"/>
        <v>145</v>
      </c>
      <c r="W64" s="58">
        <f t="shared" si="136"/>
        <v>110</v>
      </c>
      <c r="X64" s="400">
        <f t="shared" si="33"/>
        <v>600</v>
      </c>
      <c r="Y64" s="400">
        <f t="shared" si="34"/>
        <v>400</v>
      </c>
      <c r="Z64" s="400">
        <f t="shared" si="35"/>
        <v>320</v>
      </c>
      <c r="AA64" s="400">
        <f t="shared" si="36"/>
        <v>200</v>
      </c>
      <c r="AB64" s="407">
        <f>'ĐẤT PNN'!K64-'ĐẤT NN'!H64</f>
        <v>1150</v>
      </c>
    </row>
    <row r="65" spans="1:28" s="72" customFormat="1" ht="94.5" customHeight="1" x14ac:dyDescent="0.25">
      <c r="A65" s="56">
        <f>'ĐẤT PNN'!A65</f>
        <v>62</v>
      </c>
      <c r="B65" s="56" t="str">
        <f>'ĐẤT PNN'!B65</f>
        <v>VT3*0,8</v>
      </c>
      <c r="C65" s="478" t="str">
        <f>'ĐẤT PNN'!C65</f>
        <v>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9"/>
      <c r="E65" s="480"/>
      <c r="F65" s="398">
        <f t="shared" si="124"/>
        <v>160</v>
      </c>
      <c r="G65" s="398">
        <f t="shared" si="125"/>
        <v>145</v>
      </c>
      <c r="H65" s="398">
        <f t="shared" si="126"/>
        <v>350</v>
      </c>
      <c r="I65" s="398">
        <f t="shared" si="127"/>
        <v>320</v>
      </c>
      <c r="J65" s="399">
        <f t="shared" si="128"/>
        <v>2.1875</v>
      </c>
      <c r="K65" s="58">
        <f t="shared" si="129"/>
        <v>200</v>
      </c>
      <c r="L65" s="58">
        <f t="shared" si="130"/>
        <v>180</v>
      </c>
      <c r="M65" s="58">
        <f t="shared" si="131"/>
        <v>160</v>
      </c>
      <c r="N65" s="58">
        <f t="shared" si="132"/>
        <v>120</v>
      </c>
      <c r="O65" s="400">
        <f t="shared" si="25"/>
        <v>670</v>
      </c>
      <c r="P65" s="400">
        <f t="shared" si="26"/>
        <v>450</v>
      </c>
      <c r="Q65" s="400">
        <f t="shared" si="27"/>
        <v>350</v>
      </c>
      <c r="R65" s="400">
        <f t="shared" si="28"/>
        <v>220</v>
      </c>
      <c r="S65" s="18">
        <f>'ĐẤT PNN'!W65</f>
        <v>2</v>
      </c>
      <c r="T65" s="58">
        <f t="shared" si="133"/>
        <v>180</v>
      </c>
      <c r="U65" s="58">
        <f t="shared" si="134"/>
        <v>160</v>
      </c>
      <c r="V65" s="58">
        <f t="shared" si="135"/>
        <v>145</v>
      </c>
      <c r="W65" s="58">
        <f t="shared" si="136"/>
        <v>110</v>
      </c>
      <c r="X65" s="400">
        <f t="shared" si="33"/>
        <v>600</v>
      </c>
      <c r="Y65" s="400">
        <f t="shared" si="34"/>
        <v>400</v>
      </c>
      <c r="Z65" s="400">
        <f t="shared" si="35"/>
        <v>320</v>
      </c>
      <c r="AA65" s="400">
        <f t="shared" si="36"/>
        <v>200</v>
      </c>
      <c r="AB65" s="407">
        <f>'ĐẤT PNN'!K65-'ĐẤT NN'!H65</f>
        <v>950</v>
      </c>
    </row>
    <row r="66" spans="1:28" s="72" customFormat="1" ht="78.75" customHeight="1" x14ac:dyDescent="0.25">
      <c r="A66" s="56">
        <f>'ĐẤT PNN'!A66</f>
        <v>63</v>
      </c>
      <c r="B66" s="56" t="str">
        <f>'ĐẤT PNN'!B66</f>
        <v>VT4*0,8</v>
      </c>
      <c r="C66" s="478" t="str">
        <f>'ĐẤT PNN'!C66</f>
        <v>Các tuyến đường giao thông không đấu nối trực tiếp và thông ra Đường Hà Huy Tập (đường Vĩnh Cửu cũ) đoạn từ Đường Quách Thị Trang đến Đường Hùng Vương đã được đầu tư mặt đường nhựa, bê tông xi măng:
- Có bề rộng từ ≥3m đến &lt;5m, cách đường giao thông &gt;1.000m.
- Có bề rộng &lt;3m, cách đường giao thông &gt;200m.</v>
      </c>
      <c r="D66" s="479"/>
      <c r="E66" s="480"/>
      <c r="F66" s="398">
        <f t="shared" si="124"/>
        <v>120</v>
      </c>
      <c r="G66" s="398">
        <f t="shared" si="125"/>
        <v>110</v>
      </c>
      <c r="H66" s="398">
        <f t="shared" si="126"/>
        <v>220</v>
      </c>
      <c r="I66" s="398">
        <f t="shared" si="127"/>
        <v>200</v>
      </c>
      <c r="J66" s="399">
        <f t="shared" si="128"/>
        <v>1.8333333333333333</v>
      </c>
      <c r="K66" s="58">
        <f t="shared" si="129"/>
        <v>200</v>
      </c>
      <c r="L66" s="58">
        <f t="shared" si="130"/>
        <v>180</v>
      </c>
      <c r="M66" s="58">
        <f t="shared" si="131"/>
        <v>160</v>
      </c>
      <c r="N66" s="58">
        <f t="shared" si="132"/>
        <v>120</v>
      </c>
      <c r="O66" s="400">
        <f t="shared" si="25"/>
        <v>670</v>
      </c>
      <c r="P66" s="400">
        <f t="shared" si="26"/>
        <v>450</v>
      </c>
      <c r="Q66" s="400">
        <f t="shared" si="27"/>
        <v>350</v>
      </c>
      <c r="R66" s="400">
        <f t="shared" si="28"/>
        <v>220</v>
      </c>
      <c r="S66" s="18">
        <f>'ĐẤT PNN'!W66</f>
        <v>2</v>
      </c>
      <c r="T66" s="58">
        <f t="shared" si="133"/>
        <v>180</v>
      </c>
      <c r="U66" s="58">
        <f t="shared" si="134"/>
        <v>160</v>
      </c>
      <c r="V66" s="58">
        <f t="shared" si="135"/>
        <v>145</v>
      </c>
      <c r="W66" s="58">
        <f t="shared" si="136"/>
        <v>110</v>
      </c>
      <c r="X66" s="400">
        <f t="shared" si="33"/>
        <v>600</v>
      </c>
      <c r="Y66" s="400">
        <f t="shared" si="34"/>
        <v>400</v>
      </c>
      <c r="Z66" s="400">
        <f t="shared" si="35"/>
        <v>320</v>
      </c>
      <c r="AA66" s="400">
        <f t="shared" si="36"/>
        <v>200</v>
      </c>
      <c r="AB66" s="407">
        <f>'ĐẤT PNN'!K66-'ĐẤT NN'!H66</f>
        <v>620</v>
      </c>
    </row>
    <row r="67" spans="1:28" s="72" customFormat="1" ht="15.75" x14ac:dyDescent="0.25">
      <c r="A67" s="56">
        <f>'ĐẤT PNN'!A67</f>
        <v>64</v>
      </c>
      <c r="B67" s="56" t="str">
        <f>'ĐẤT PNN'!B67</f>
        <v>NT74NT</v>
      </c>
      <c r="C67" s="57" t="str">
        <f>'ĐẤT PNN'!C67</f>
        <v>Đường ấp Hòa Bình</v>
      </c>
      <c r="D67" s="57" t="str">
        <f>'ĐẤT PNN'!D67</f>
        <v>Đường Hùng Vương</v>
      </c>
      <c r="E67" s="57" t="str">
        <f>'ĐẤT PNN'!E67</f>
        <v>Đường Quách Thị Trang</v>
      </c>
      <c r="F67" s="394">
        <f>K67</f>
        <v>180</v>
      </c>
      <c r="G67" s="394">
        <f>T67</f>
        <v>160</v>
      </c>
      <c r="H67" s="389">
        <f>O67</f>
        <v>600</v>
      </c>
      <c r="I67" s="389">
        <f>X67</f>
        <v>530</v>
      </c>
      <c r="J67" s="395">
        <f>I67/G67</f>
        <v>3.3125</v>
      </c>
      <c r="K67" s="222">
        <v>180</v>
      </c>
      <c r="L67" s="222">
        <v>160</v>
      </c>
      <c r="M67" s="222">
        <v>130</v>
      </c>
      <c r="N67" s="222">
        <v>100</v>
      </c>
      <c r="O67" s="400">
        <f t="shared" si="25"/>
        <v>600</v>
      </c>
      <c r="P67" s="400">
        <f t="shared" si="26"/>
        <v>400</v>
      </c>
      <c r="Q67" s="400">
        <f t="shared" si="27"/>
        <v>290</v>
      </c>
      <c r="R67" s="400">
        <f t="shared" si="28"/>
        <v>180</v>
      </c>
      <c r="S67" s="18">
        <f>'ĐẤT PNN'!W67</f>
        <v>3</v>
      </c>
      <c r="T67" s="387">
        <v>160</v>
      </c>
      <c r="U67" s="387">
        <v>145</v>
      </c>
      <c r="V67" s="387">
        <v>115</v>
      </c>
      <c r="W67" s="387">
        <v>100</v>
      </c>
      <c r="X67" s="400">
        <f t="shared" si="33"/>
        <v>530</v>
      </c>
      <c r="Y67" s="400">
        <f t="shared" si="34"/>
        <v>360</v>
      </c>
      <c r="Z67" s="400">
        <f t="shared" si="35"/>
        <v>250</v>
      </c>
      <c r="AA67" s="400">
        <f t="shared" si="36"/>
        <v>180</v>
      </c>
      <c r="AB67" s="407">
        <f>'ĐẤT PNN'!K67-'ĐẤT NN'!H67</f>
        <v>3500</v>
      </c>
    </row>
    <row r="68" spans="1:28" s="72" customFormat="1" ht="94.5" customHeight="1" x14ac:dyDescent="0.25">
      <c r="A68" s="56">
        <f>'ĐẤT PNN'!A68</f>
        <v>65</v>
      </c>
      <c r="B68" s="56" t="str">
        <f>'ĐẤT PNN'!B68</f>
        <v>VT2</v>
      </c>
      <c r="C68" s="478" t="str">
        <f>'ĐẤT PNN'!C68</f>
        <v>Các tuyến đường giao thông đấu nối trực tiếp ra Đường ấp Hòa Bình đoạn từ Đường Hùng Vương đến Đường Quách Thị Trang đã được đầu tư mặt đường nhựa, bê tông xi măng:
- Có bề rộng ≥5m, cách đường giao thông ≤1.000m.
- Có bề rộng từ ≥3m đến &lt;5m, cách đường giao thông ≤500m.</v>
      </c>
      <c r="D68" s="479"/>
      <c r="E68" s="480"/>
      <c r="F68" s="398">
        <f t="shared" ref="F68:F73" si="137">IF(B68="VT2",L68,IF(B68="VT3",M68,IF(B68="VT2*0,8",L68,IF(B68="VT3*0,8",M68,N68))))</f>
        <v>160</v>
      </c>
      <c r="G68" s="398">
        <f t="shared" ref="G68:G73" si="138">IF(B68="VT2",U68,IF(B68="VT3",V68,IF(B68="VT2*0,8",U68,IF(B68="VT3*0,8",V68,W68))))</f>
        <v>145</v>
      </c>
      <c r="H68" s="398">
        <f t="shared" ref="H68:H73" si="139">IF(B68="VT2",P68,IF(B68="VT3",Q68,IF(B68="VT4",R68,IF(B68="VT2*0,8",P68,IF(B68="VT3*0,8",Q68,R68)))))</f>
        <v>400</v>
      </c>
      <c r="I68" s="398">
        <f t="shared" ref="I68:I73" si="140">IF(B68="VT2",Y68,IF(B68="VT3",Z68,IF(B68="VT4",AA68,IF(B68="VT2*0,8",Y68,IF(B68="VT3*0,8",Z68,AA68)))))</f>
        <v>360</v>
      </c>
      <c r="J68" s="399">
        <f t="shared" ref="J68:J73" si="141">H68/F68</f>
        <v>2.5</v>
      </c>
      <c r="K68" s="58">
        <f t="shared" ref="K68:K73" si="142">K67</f>
        <v>180</v>
      </c>
      <c r="L68" s="58">
        <f t="shared" ref="L68:L73" si="143">L67</f>
        <v>160</v>
      </c>
      <c r="M68" s="58">
        <f t="shared" ref="M68:M73" si="144">M67</f>
        <v>130</v>
      </c>
      <c r="N68" s="58">
        <f t="shared" ref="N68:N73" si="145">N67</f>
        <v>100</v>
      </c>
      <c r="O68" s="400">
        <f t="shared" si="25"/>
        <v>600</v>
      </c>
      <c r="P68" s="400">
        <f t="shared" si="26"/>
        <v>400</v>
      </c>
      <c r="Q68" s="400">
        <f t="shared" si="27"/>
        <v>290</v>
      </c>
      <c r="R68" s="400">
        <f t="shared" si="28"/>
        <v>180</v>
      </c>
      <c r="S68" s="18">
        <f>'ĐẤT PNN'!W68</f>
        <v>3</v>
      </c>
      <c r="T68" s="58">
        <f t="shared" ref="T68:T73" si="146">T67</f>
        <v>160</v>
      </c>
      <c r="U68" s="58">
        <f t="shared" ref="U68:U73" si="147">U67</f>
        <v>145</v>
      </c>
      <c r="V68" s="58">
        <f t="shared" ref="V68:V73" si="148">V67</f>
        <v>115</v>
      </c>
      <c r="W68" s="58">
        <f t="shared" ref="W68:W73" si="149">W67</f>
        <v>100</v>
      </c>
      <c r="X68" s="400">
        <f t="shared" si="33"/>
        <v>530</v>
      </c>
      <c r="Y68" s="400">
        <f t="shared" si="34"/>
        <v>360</v>
      </c>
      <c r="Z68" s="400">
        <f t="shared" si="35"/>
        <v>250</v>
      </c>
      <c r="AA68" s="400">
        <f t="shared" si="36"/>
        <v>180</v>
      </c>
      <c r="AB68" s="407">
        <f>'ĐẤT PNN'!K68-'ĐẤT NN'!H68</f>
        <v>1400</v>
      </c>
    </row>
    <row r="69" spans="1:28" s="72" customFormat="1" ht="110.25" customHeight="1" x14ac:dyDescent="0.25">
      <c r="A69" s="56">
        <f>'ĐẤT PNN'!A69</f>
        <v>66</v>
      </c>
      <c r="B69" s="56" t="str">
        <f>'ĐẤT PNN'!B69</f>
        <v>VT3</v>
      </c>
      <c r="C69" s="478" t="str">
        <f>'ĐẤT PNN'!C69</f>
        <v>Các tuyến đường giao thông đấu nối trực tiếp ra Đường ấp Hòa Bình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9"/>
      <c r="E69" s="480"/>
      <c r="F69" s="398">
        <f t="shared" si="137"/>
        <v>130</v>
      </c>
      <c r="G69" s="398">
        <f t="shared" si="138"/>
        <v>115</v>
      </c>
      <c r="H69" s="398">
        <f t="shared" si="139"/>
        <v>290</v>
      </c>
      <c r="I69" s="398">
        <f t="shared" si="140"/>
        <v>250</v>
      </c>
      <c r="J69" s="399">
        <f t="shared" si="141"/>
        <v>2.2307692307692308</v>
      </c>
      <c r="K69" s="58">
        <f t="shared" si="142"/>
        <v>180</v>
      </c>
      <c r="L69" s="58">
        <f t="shared" si="143"/>
        <v>160</v>
      </c>
      <c r="M69" s="58">
        <f t="shared" si="144"/>
        <v>130</v>
      </c>
      <c r="N69" s="58">
        <f t="shared" si="145"/>
        <v>100</v>
      </c>
      <c r="O69" s="400">
        <f t="shared" si="25"/>
        <v>600</v>
      </c>
      <c r="P69" s="400">
        <f t="shared" si="26"/>
        <v>400</v>
      </c>
      <c r="Q69" s="400">
        <f t="shared" si="27"/>
        <v>290</v>
      </c>
      <c r="R69" s="400">
        <f t="shared" si="28"/>
        <v>180</v>
      </c>
      <c r="S69" s="18">
        <f>'ĐẤT PNN'!W69</f>
        <v>3</v>
      </c>
      <c r="T69" s="58">
        <f t="shared" si="146"/>
        <v>160</v>
      </c>
      <c r="U69" s="58">
        <f t="shared" si="147"/>
        <v>145</v>
      </c>
      <c r="V69" s="58">
        <f t="shared" si="148"/>
        <v>115</v>
      </c>
      <c r="W69" s="58">
        <f t="shared" si="149"/>
        <v>100</v>
      </c>
      <c r="X69" s="400">
        <f t="shared" si="33"/>
        <v>530</v>
      </c>
      <c r="Y69" s="400">
        <f t="shared" si="34"/>
        <v>360</v>
      </c>
      <c r="Z69" s="400">
        <f t="shared" si="35"/>
        <v>250</v>
      </c>
      <c r="AA69" s="400">
        <f t="shared" si="36"/>
        <v>180</v>
      </c>
      <c r="AB69" s="407">
        <f>'ĐẤT PNN'!K69-'ĐẤT NN'!H69</f>
        <v>1110</v>
      </c>
    </row>
    <row r="70" spans="1:28" s="72" customFormat="1" ht="63" customHeight="1" x14ac:dyDescent="0.25">
      <c r="A70" s="56">
        <f>'ĐẤT PNN'!A70</f>
        <v>67</v>
      </c>
      <c r="B70" s="56" t="str">
        <f>'ĐẤT PNN'!B70</f>
        <v>VT4</v>
      </c>
      <c r="C70" s="478" t="str">
        <f>'ĐẤT PNN'!C70</f>
        <v>Các tuyến đường giao thông đấu nối trực tiếp ra Đường ấp Hòa Bình đoạn từ Đường Hùng Vương đến Đường Quách Thị Trang đã được đầu tư mặt đường nhựa, bê tông xi măng:
- Có bề rộng từ ≥3m đến &lt;5m, cách đường giao thông &gt;1.000m.
- Có bề rộng &lt;3m, cách đường giao thông &gt;200m.</v>
      </c>
      <c r="D70" s="479"/>
      <c r="E70" s="480"/>
      <c r="F70" s="398">
        <f t="shared" si="137"/>
        <v>100</v>
      </c>
      <c r="G70" s="398">
        <f t="shared" si="138"/>
        <v>100</v>
      </c>
      <c r="H70" s="398">
        <f t="shared" si="139"/>
        <v>180</v>
      </c>
      <c r="I70" s="398">
        <f t="shared" si="140"/>
        <v>180</v>
      </c>
      <c r="J70" s="399">
        <f t="shared" si="141"/>
        <v>1.8</v>
      </c>
      <c r="K70" s="58">
        <f t="shared" si="142"/>
        <v>180</v>
      </c>
      <c r="L70" s="58">
        <f t="shared" si="143"/>
        <v>160</v>
      </c>
      <c r="M70" s="58">
        <f t="shared" si="144"/>
        <v>130</v>
      </c>
      <c r="N70" s="58">
        <f t="shared" si="145"/>
        <v>100</v>
      </c>
      <c r="O70" s="400">
        <f t="shared" si="25"/>
        <v>600</v>
      </c>
      <c r="P70" s="400">
        <f t="shared" si="26"/>
        <v>400</v>
      </c>
      <c r="Q70" s="400">
        <f t="shared" si="27"/>
        <v>290</v>
      </c>
      <c r="R70" s="400">
        <f t="shared" si="28"/>
        <v>180</v>
      </c>
      <c r="S70" s="18">
        <f>'ĐẤT PNN'!W70</f>
        <v>3</v>
      </c>
      <c r="T70" s="58">
        <f t="shared" si="146"/>
        <v>160</v>
      </c>
      <c r="U70" s="58">
        <f t="shared" si="147"/>
        <v>145</v>
      </c>
      <c r="V70" s="58">
        <f t="shared" si="148"/>
        <v>115</v>
      </c>
      <c r="W70" s="58">
        <f t="shared" si="149"/>
        <v>100</v>
      </c>
      <c r="X70" s="400">
        <f t="shared" si="33"/>
        <v>530</v>
      </c>
      <c r="Y70" s="400">
        <f t="shared" si="34"/>
        <v>360</v>
      </c>
      <c r="Z70" s="400">
        <f t="shared" si="35"/>
        <v>250</v>
      </c>
      <c r="AA70" s="400">
        <f t="shared" si="36"/>
        <v>180</v>
      </c>
      <c r="AB70" s="407">
        <f>'ĐẤT PNN'!K70-'ĐẤT NN'!H70</f>
        <v>820</v>
      </c>
    </row>
    <row r="71" spans="1:28" s="72" customFormat="1" ht="94.5" customHeight="1" x14ac:dyDescent="0.25">
      <c r="A71" s="56">
        <f>'ĐẤT PNN'!A71</f>
        <v>68</v>
      </c>
      <c r="B71" s="56" t="str">
        <f>'ĐẤT PNN'!B71</f>
        <v>VT2*0,8</v>
      </c>
      <c r="C71" s="478" t="str">
        <f>'ĐẤT PNN'!C71</f>
        <v>Các tuyến đường giao thông không đấu nối trực tiếp và thông ra Đường ấp Hòa Bình đoạn từ Đường Hùng Vương đến Đường Quách Thị Trang đã được đầu tư mặt đường nhựa, bê tông xi măng:
- Có bề rộng ≥5m, cách đường giao thông ≤1.000m.
- Có bề rộng từ ≥3m đến &lt;5m, cách đường giao thông ≤500m.</v>
      </c>
      <c r="D71" s="479"/>
      <c r="E71" s="480"/>
      <c r="F71" s="398">
        <f t="shared" si="137"/>
        <v>160</v>
      </c>
      <c r="G71" s="398">
        <f t="shared" si="138"/>
        <v>145</v>
      </c>
      <c r="H71" s="398">
        <f t="shared" si="139"/>
        <v>400</v>
      </c>
      <c r="I71" s="398">
        <f t="shared" si="140"/>
        <v>360</v>
      </c>
      <c r="J71" s="399">
        <f t="shared" si="141"/>
        <v>2.5</v>
      </c>
      <c r="K71" s="58">
        <f t="shared" si="142"/>
        <v>180</v>
      </c>
      <c r="L71" s="58">
        <f t="shared" si="143"/>
        <v>160</v>
      </c>
      <c r="M71" s="58">
        <f t="shared" si="144"/>
        <v>130</v>
      </c>
      <c r="N71" s="58">
        <f t="shared" si="145"/>
        <v>100</v>
      </c>
      <c r="O71" s="400">
        <f t="shared" si="25"/>
        <v>600</v>
      </c>
      <c r="P71" s="400">
        <f t="shared" si="26"/>
        <v>400</v>
      </c>
      <c r="Q71" s="400">
        <f t="shared" si="27"/>
        <v>290</v>
      </c>
      <c r="R71" s="400">
        <f t="shared" si="28"/>
        <v>180</v>
      </c>
      <c r="S71" s="18">
        <f>'ĐẤT PNN'!W71</f>
        <v>3</v>
      </c>
      <c r="T71" s="58">
        <f t="shared" si="146"/>
        <v>160</v>
      </c>
      <c r="U71" s="58">
        <f t="shared" si="147"/>
        <v>145</v>
      </c>
      <c r="V71" s="58">
        <f t="shared" si="148"/>
        <v>115</v>
      </c>
      <c r="W71" s="58">
        <f t="shared" si="149"/>
        <v>100</v>
      </c>
      <c r="X71" s="400">
        <f t="shared" si="33"/>
        <v>530</v>
      </c>
      <c r="Y71" s="400">
        <f t="shared" si="34"/>
        <v>360</v>
      </c>
      <c r="Z71" s="400">
        <f t="shared" si="35"/>
        <v>250</v>
      </c>
      <c r="AA71" s="400">
        <f t="shared" si="36"/>
        <v>180</v>
      </c>
      <c r="AB71" s="407">
        <f>'ĐẤT PNN'!K71-'ĐẤT NN'!H71</f>
        <v>1200</v>
      </c>
    </row>
    <row r="72" spans="1:28" s="72" customFormat="1" ht="94.5" customHeight="1" x14ac:dyDescent="0.25">
      <c r="A72" s="56">
        <f>'ĐẤT PNN'!A72</f>
        <v>69</v>
      </c>
      <c r="B72" s="56" t="str">
        <f>'ĐẤT PNN'!B72</f>
        <v>VT3*0,8</v>
      </c>
      <c r="C72" s="478" t="str">
        <f>'ĐẤT PNN'!C72</f>
        <v>Các tuyến đường giao thông không đấu nối trực tiếp và thông ra Đường ấp Hòa Bình đoạn từ Đường Hùng Vương đến Đường Quách Thị Trang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9"/>
      <c r="E72" s="480"/>
      <c r="F72" s="398">
        <f t="shared" si="137"/>
        <v>130</v>
      </c>
      <c r="G72" s="398">
        <f t="shared" si="138"/>
        <v>115</v>
      </c>
      <c r="H72" s="398">
        <f t="shared" si="139"/>
        <v>290</v>
      </c>
      <c r="I72" s="398">
        <f t="shared" si="140"/>
        <v>250</v>
      </c>
      <c r="J72" s="399">
        <f t="shared" si="141"/>
        <v>2.2307692307692308</v>
      </c>
      <c r="K72" s="58">
        <f t="shared" si="142"/>
        <v>180</v>
      </c>
      <c r="L72" s="58">
        <f t="shared" si="143"/>
        <v>160</v>
      </c>
      <c r="M72" s="58">
        <f t="shared" si="144"/>
        <v>130</v>
      </c>
      <c r="N72" s="58">
        <f t="shared" si="145"/>
        <v>100</v>
      </c>
      <c r="O72" s="400">
        <f t="shared" si="25"/>
        <v>600</v>
      </c>
      <c r="P72" s="400">
        <f t="shared" si="26"/>
        <v>400</v>
      </c>
      <c r="Q72" s="400">
        <f t="shared" si="27"/>
        <v>290</v>
      </c>
      <c r="R72" s="400">
        <f t="shared" si="28"/>
        <v>180</v>
      </c>
      <c r="S72" s="18">
        <f>'ĐẤT PNN'!W72</f>
        <v>3</v>
      </c>
      <c r="T72" s="58">
        <f t="shared" si="146"/>
        <v>160</v>
      </c>
      <c r="U72" s="58">
        <f t="shared" si="147"/>
        <v>145</v>
      </c>
      <c r="V72" s="58">
        <f t="shared" si="148"/>
        <v>115</v>
      </c>
      <c r="W72" s="58">
        <f t="shared" si="149"/>
        <v>100</v>
      </c>
      <c r="X72" s="400">
        <f t="shared" si="33"/>
        <v>530</v>
      </c>
      <c r="Y72" s="400">
        <f t="shared" si="34"/>
        <v>360</v>
      </c>
      <c r="Z72" s="400">
        <f t="shared" si="35"/>
        <v>250</v>
      </c>
      <c r="AA72" s="400">
        <f t="shared" si="36"/>
        <v>180</v>
      </c>
      <c r="AB72" s="407">
        <f>'ĐẤT PNN'!K72-'ĐẤT NN'!H72</f>
        <v>1010</v>
      </c>
    </row>
    <row r="73" spans="1:28" s="72" customFormat="1" ht="63" customHeight="1" x14ac:dyDescent="0.25">
      <c r="A73" s="56">
        <f>'ĐẤT PNN'!A73</f>
        <v>70</v>
      </c>
      <c r="B73" s="56" t="str">
        <f>'ĐẤT PNN'!B73</f>
        <v>VT4*0,8</v>
      </c>
      <c r="C73" s="478" t="str">
        <f>'ĐẤT PNN'!C73</f>
        <v>Các tuyến đường giao thông không đấu nối trực tiếp và thông ra Đường ấp Hòa Bình đoạn từ Đường Hùng Vương đến Đường Quách Thị Trang đã được đầu tư mặt đường nhựa, bê tông xi măng:
- Có bề rộng từ ≥3m đến &lt;5m, cách đường giao thông &gt;1.000m.
- Có bề rộng &lt;3m, cách đường giao thông &gt;200m.</v>
      </c>
      <c r="D73" s="479"/>
      <c r="E73" s="480"/>
      <c r="F73" s="398">
        <f t="shared" si="137"/>
        <v>100</v>
      </c>
      <c r="G73" s="398">
        <f t="shared" si="138"/>
        <v>100</v>
      </c>
      <c r="H73" s="398">
        <f t="shared" si="139"/>
        <v>180</v>
      </c>
      <c r="I73" s="398">
        <f t="shared" si="140"/>
        <v>180</v>
      </c>
      <c r="J73" s="399">
        <f t="shared" si="141"/>
        <v>1.8</v>
      </c>
      <c r="K73" s="58">
        <f t="shared" si="142"/>
        <v>180</v>
      </c>
      <c r="L73" s="58">
        <f t="shared" si="143"/>
        <v>160</v>
      </c>
      <c r="M73" s="58">
        <f t="shared" si="144"/>
        <v>130</v>
      </c>
      <c r="N73" s="58">
        <f t="shared" si="145"/>
        <v>100</v>
      </c>
      <c r="O73" s="400">
        <f t="shared" si="25"/>
        <v>600</v>
      </c>
      <c r="P73" s="400">
        <f t="shared" si="26"/>
        <v>400</v>
      </c>
      <c r="Q73" s="400">
        <f t="shared" si="27"/>
        <v>290</v>
      </c>
      <c r="R73" s="400">
        <f t="shared" si="28"/>
        <v>180</v>
      </c>
      <c r="S73" s="18">
        <f>'ĐẤT PNN'!W73</f>
        <v>3</v>
      </c>
      <c r="T73" s="58">
        <f t="shared" si="146"/>
        <v>160</v>
      </c>
      <c r="U73" s="58">
        <f t="shared" si="147"/>
        <v>145</v>
      </c>
      <c r="V73" s="58">
        <f t="shared" si="148"/>
        <v>115</v>
      </c>
      <c r="W73" s="58">
        <f t="shared" si="149"/>
        <v>100</v>
      </c>
      <c r="X73" s="400">
        <f t="shared" si="33"/>
        <v>530</v>
      </c>
      <c r="Y73" s="400">
        <f t="shared" si="34"/>
        <v>360</v>
      </c>
      <c r="Z73" s="400">
        <f t="shared" si="35"/>
        <v>250</v>
      </c>
      <c r="AA73" s="400">
        <f t="shared" si="36"/>
        <v>180</v>
      </c>
      <c r="AB73" s="407">
        <f>'ĐẤT PNN'!K73-'ĐẤT NN'!H73</f>
        <v>720</v>
      </c>
    </row>
    <row r="74" spans="1:28" s="18" customFormat="1" ht="33" customHeight="1" x14ac:dyDescent="0.25">
      <c r="A74" s="56">
        <f>'ĐẤT PNN'!A74</f>
        <v>71</v>
      </c>
      <c r="B74" s="56" t="str">
        <f>'ĐẤT PNN'!B74</f>
        <v>NT2NT1_D2</v>
      </c>
      <c r="C74" s="57" t="str">
        <f>'ĐẤT PNN'!C74</f>
        <v>Đường Nguyễn Hữu Cảnh</v>
      </c>
      <c r="D74" s="57" t="str">
        <f>'ĐẤT PNN'!D74</f>
        <v>Giáp ranh xã Nhơn Trạch</v>
      </c>
      <c r="E74" s="57" t="str">
        <f>'ĐẤT PNN'!E74</f>
        <v>Đường Hùng Vương</v>
      </c>
      <c r="F74" s="394">
        <f>K74</f>
        <v>200</v>
      </c>
      <c r="G74" s="394">
        <f>T74</f>
        <v>180</v>
      </c>
      <c r="H74" s="389">
        <f>O74</f>
        <v>670</v>
      </c>
      <c r="I74" s="389">
        <f>X74</f>
        <v>600</v>
      </c>
      <c r="J74" s="395">
        <f>I74/G74</f>
        <v>3.3333333333333335</v>
      </c>
      <c r="K74" s="222">
        <v>200</v>
      </c>
      <c r="L74" s="222">
        <v>180</v>
      </c>
      <c r="M74" s="222">
        <v>160</v>
      </c>
      <c r="N74" s="222">
        <v>120</v>
      </c>
      <c r="O74" s="400">
        <f t="shared" si="25"/>
        <v>670</v>
      </c>
      <c r="P74" s="400">
        <f t="shared" si="26"/>
        <v>450</v>
      </c>
      <c r="Q74" s="400">
        <f t="shared" si="27"/>
        <v>350</v>
      </c>
      <c r="R74" s="400">
        <f t="shared" si="28"/>
        <v>220</v>
      </c>
      <c r="S74" s="18">
        <f>'ĐẤT PNN'!W74</f>
        <v>2</v>
      </c>
      <c r="T74" s="387">
        <v>180</v>
      </c>
      <c r="U74" s="387">
        <v>160</v>
      </c>
      <c r="V74" s="387">
        <v>145</v>
      </c>
      <c r="W74" s="387">
        <v>110</v>
      </c>
      <c r="X74" s="400">
        <f t="shared" si="33"/>
        <v>600</v>
      </c>
      <c r="Y74" s="400">
        <f t="shared" si="34"/>
        <v>400</v>
      </c>
      <c r="Z74" s="400">
        <f t="shared" si="35"/>
        <v>320</v>
      </c>
      <c r="AA74" s="400">
        <f t="shared" si="36"/>
        <v>200</v>
      </c>
      <c r="AB74" s="407">
        <f>'ĐẤT PNN'!K74-'ĐẤT NN'!H74</f>
        <v>2830</v>
      </c>
    </row>
    <row r="75" spans="1:28" s="18" customFormat="1" ht="110.25" customHeight="1" x14ac:dyDescent="0.25">
      <c r="A75" s="56">
        <f>'ĐẤT PNN'!A75</f>
        <v>72</v>
      </c>
      <c r="B75" s="56" t="str">
        <f>'ĐẤT PNN'!B75</f>
        <v>VT2</v>
      </c>
      <c r="C75" s="478" t="str">
        <f>'ĐẤT PNN'!C75</f>
        <v>Các tuyến đường giao thông đấu nối trực tiếp ra Đường Nguyễn Hữu Cảnh đoạn từ Giáp ranh xã Nhơn Trạch đến Đường Hùng Vương đã được đầu tư mặt đường nhựa, bê tông xi măng:
- Có bề rộng ≥5m, cách đường giao thông ≤1.000m.
- Có bề rộng từ ≥3m đến &lt;5m, cách đường giao thông ≤500m.</v>
      </c>
      <c r="D75" s="479"/>
      <c r="E75" s="480"/>
      <c r="F75" s="398">
        <f t="shared" ref="F75:F80" si="150">IF(B75="VT2",L75,IF(B75="VT3",M75,IF(B75="VT2*0,8",L75,IF(B75="VT3*0,8",M75,N75))))</f>
        <v>180</v>
      </c>
      <c r="G75" s="398">
        <f t="shared" ref="G75:G80" si="151">IF(B75="VT2",U75,IF(B75="VT3",V75,IF(B75="VT2*0,8",U75,IF(B75="VT3*0,8",V75,W75))))</f>
        <v>160</v>
      </c>
      <c r="H75" s="398">
        <f t="shared" ref="H75:H80" si="152">IF(B75="VT2",P75,IF(B75="VT3",Q75,IF(B75="VT4",R75,IF(B75="VT2*0,8",P75,IF(B75="VT3*0,8",Q75,R75)))))</f>
        <v>450</v>
      </c>
      <c r="I75" s="398">
        <f t="shared" ref="I75:I80" si="153">IF(B75="VT2",Y75,IF(B75="VT3",Z75,IF(B75="VT4",AA75,IF(B75="VT2*0,8",Y75,IF(B75="VT3*0,8",Z75,AA75)))))</f>
        <v>400</v>
      </c>
      <c r="J75" s="399">
        <f t="shared" ref="J75:J80" si="154">H75/F75</f>
        <v>2.5</v>
      </c>
      <c r="K75" s="58">
        <f t="shared" ref="K75:K80" si="155">K74</f>
        <v>200</v>
      </c>
      <c r="L75" s="58">
        <f t="shared" ref="L75:L80" si="156">L74</f>
        <v>180</v>
      </c>
      <c r="M75" s="58">
        <f t="shared" ref="M75:M80" si="157">M74</f>
        <v>160</v>
      </c>
      <c r="N75" s="58">
        <f t="shared" ref="N75:N80" si="158">N74</f>
        <v>120</v>
      </c>
      <c r="O75" s="400">
        <f t="shared" si="25"/>
        <v>670</v>
      </c>
      <c r="P75" s="400">
        <f t="shared" si="26"/>
        <v>450</v>
      </c>
      <c r="Q75" s="400">
        <f t="shared" si="27"/>
        <v>350</v>
      </c>
      <c r="R75" s="400">
        <f t="shared" si="28"/>
        <v>220</v>
      </c>
      <c r="S75" s="18">
        <f>'ĐẤT PNN'!W75</f>
        <v>2</v>
      </c>
      <c r="T75" s="58">
        <f t="shared" ref="T75:T80" si="159">T74</f>
        <v>180</v>
      </c>
      <c r="U75" s="58">
        <f t="shared" ref="U75:U80" si="160">U74</f>
        <v>160</v>
      </c>
      <c r="V75" s="58">
        <f t="shared" ref="V75:V80" si="161">V74</f>
        <v>145</v>
      </c>
      <c r="W75" s="58">
        <f t="shared" ref="W75:W80" si="162">W74</f>
        <v>110</v>
      </c>
      <c r="X75" s="400">
        <f t="shared" si="33"/>
        <v>600</v>
      </c>
      <c r="Y75" s="400">
        <f t="shared" si="34"/>
        <v>400</v>
      </c>
      <c r="Z75" s="400">
        <f t="shared" si="35"/>
        <v>320</v>
      </c>
      <c r="AA75" s="400">
        <f t="shared" si="36"/>
        <v>200</v>
      </c>
      <c r="AB75" s="407">
        <f>'ĐẤT PNN'!K75-'ĐẤT NN'!H75</f>
        <v>1250</v>
      </c>
    </row>
    <row r="76" spans="1:28" s="18" customFormat="1" ht="110.25" customHeight="1" x14ac:dyDescent="0.25">
      <c r="A76" s="56">
        <f>'ĐẤT PNN'!A76</f>
        <v>73</v>
      </c>
      <c r="B76" s="56" t="str">
        <f>'ĐẤT PNN'!B76</f>
        <v>VT3</v>
      </c>
      <c r="C76" s="478" t="str">
        <f>'ĐẤT PNN'!C76</f>
        <v>Các tuyến đường giao thông đấu nối trực tiếp ra Đường Nguyễn Hữu Cảnh đoạn từ Giáp ranh xã Nhơn Trạch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9"/>
      <c r="E76" s="480"/>
      <c r="F76" s="398">
        <f t="shared" si="150"/>
        <v>160</v>
      </c>
      <c r="G76" s="398">
        <f t="shared" si="151"/>
        <v>145</v>
      </c>
      <c r="H76" s="398">
        <f t="shared" si="152"/>
        <v>350</v>
      </c>
      <c r="I76" s="398">
        <f t="shared" si="153"/>
        <v>320</v>
      </c>
      <c r="J76" s="399">
        <f t="shared" si="154"/>
        <v>2.1875</v>
      </c>
      <c r="K76" s="58">
        <f t="shared" si="155"/>
        <v>200</v>
      </c>
      <c r="L76" s="58">
        <f t="shared" si="156"/>
        <v>180</v>
      </c>
      <c r="M76" s="58">
        <f t="shared" si="157"/>
        <v>160</v>
      </c>
      <c r="N76" s="58">
        <f t="shared" si="158"/>
        <v>120</v>
      </c>
      <c r="O76" s="400">
        <f t="shared" ref="O76:O139" si="163">ROUND(K76*10/3,-1)</f>
        <v>670</v>
      </c>
      <c r="P76" s="400">
        <f t="shared" ref="P76:P139" si="164">ROUND(L76*2.5,-1)</f>
        <v>450</v>
      </c>
      <c r="Q76" s="400">
        <f t="shared" ref="Q76:Q139" si="165">ROUND(M76*2.2,-1)</f>
        <v>350</v>
      </c>
      <c r="R76" s="400">
        <f t="shared" ref="R76:R139" si="166">ROUND(N76*1.8,-1)</f>
        <v>220</v>
      </c>
      <c r="S76" s="18">
        <f>'ĐẤT PNN'!W76</f>
        <v>2</v>
      </c>
      <c r="T76" s="58">
        <f t="shared" si="159"/>
        <v>180</v>
      </c>
      <c r="U76" s="58">
        <f t="shared" si="160"/>
        <v>160</v>
      </c>
      <c r="V76" s="58">
        <f t="shared" si="161"/>
        <v>145</v>
      </c>
      <c r="W76" s="58">
        <f t="shared" si="162"/>
        <v>110</v>
      </c>
      <c r="X76" s="400">
        <f t="shared" ref="X76:X139" si="167">ROUND(T76*10/3,-1)</f>
        <v>600</v>
      </c>
      <c r="Y76" s="400">
        <f t="shared" ref="Y76:Y139" si="168">ROUND(U76*2.5,-1)</f>
        <v>400</v>
      </c>
      <c r="Z76" s="400">
        <f t="shared" ref="Z76:Z139" si="169">ROUND(V76*2.2,-1)</f>
        <v>320</v>
      </c>
      <c r="AA76" s="400">
        <f t="shared" ref="AA76:AA139" si="170">ROUND(W76*1.8,-1)</f>
        <v>200</v>
      </c>
      <c r="AB76" s="407">
        <f>'ĐẤT PNN'!K76-'ĐẤT NN'!H76</f>
        <v>1050</v>
      </c>
    </row>
    <row r="77" spans="1:28" s="18" customFormat="1" ht="63" customHeight="1" x14ac:dyDescent="0.25">
      <c r="A77" s="56">
        <f>'ĐẤT PNN'!A77</f>
        <v>74</v>
      </c>
      <c r="B77" s="56" t="str">
        <f>'ĐẤT PNN'!B77</f>
        <v>VT4</v>
      </c>
      <c r="C77" s="478" t="str">
        <f>'ĐẤT PNN'!C77</f>
        <v>Các tuyến đường giao thông đấu nối trực tiếp ra Đường Nguyễn Hữu Cảnh đoạn từ Giáp ranh xã Nhơn Trạch đến Đường Hùng Vương đã được đầu tư mặt đường nhựa, bê tông xi măng:
- Có bề rộng từ ≥3m đến &lt;5m, cách đường giao thông &gt;1.000m.
- Có bề rộng &lt;3m, cách đường giao thông &gt;200m.</v>
      </c>
      <c r="D77" s="479"/>
      <c r="E77" s="480"/>
      <c r="F77" s="398">
        <f t="shared" si="150"/>
        <v>120</v>
      </c>
      <c r="G77" s="398">
        <f t="shared" si="151"/>
        <v>110</v>
      </c>
      <c r="H77" s="398">
        <f t="shared" si="152"/>
        <v>220</v>
      </c>
      <c r="I77" s="398">
        <f t="shared" si="153"/>
        <v>200</v>
      </c>
      <c r="J77" s="399">
        <f t="shared" si="154"/>
        <v>1.8333333333333333</v>
      </c>
      <c r="K77" s="58">
        <f t="shared" si="155"/>
        <v>200</v>
      </c>
      <c r="L77" s="58">
        <f t="shared" si="156"/>
        <v>180</v>
      </c>
      <c r="M77" s="58">
        <f t="shared" si="157"/>
        <v>160</v>
      </c>
      <c r="N77" s="58">
        <f t="shared" si="158"/>
        <v>120</v>
      </c>
      <c r="O77" s="400">
        <f t="shared" si="163"/>
        <v>670</v>
      </c>
      <c r="P77" s="400">
        <f t="shared" si="164"/>
        <v>450</v>
      </c>
      <c r="Q77" s="400">
        <f t="shared" si="165"/>
        <v>350</v>
      </c>
      <c r="R77" s="400">
        <f t="shared" si="166"/>
        <v>220</v>
      </c>
      <c r="S77" s="18">
        <f>'ĐẤT PNN'!W77</f>
        <v>2</v>
      </c>
      <c r="T77" s="58">
        <f t="shared" si="159"/>
        <v>180</v>
      </c>
      <c r="U77" s="58">
        <f t="shared" si="160"/>
        <v>160</v>
      </c>
      <c r="V77" s="58">
        <f t="shared" si="161"/>
        <v>145</v>
      </c>
      <c r="W77" s="58">
        <f t="shared" si="162"/>
        <v>110</v>
      </c>
      <c r="X77" s="400">
        <f t="shared" si="167"/>
        <v>600</v>
      </c>
      <c r="Y77" s="400">
        <f t="shared" si="168"/>
        <v>400</v>
      </c>
      <c r="Z77" s="400">
        <f t="shared" si="169"/>
        <v>320</v>
      </c>
      <c r="AA77" s="400">
        <f t="shared" si="170"/>
        <v>200</v>
      </c>
      <c r="AB77" s="407">
        <f>'ĐẤT PNN'!K77-'ĐẤT NN'!H77</f>
        <v>740</v>
      </c>
    </row>
    <row r="78" spans="1:28" s="18" customFormat="1" ht="110.25" customHeight="1" x14ac:dyDescent="0.25">
      <c r="A78" s="56">
        <f>'ĐẤT PNN'!A78</f>
        <v>75</v>
      </c>
      <c r="B78" s="56" t="str">
        <f>'ĐẤT PNN'!B78</f>
        <v>VT2*0,8</v>
      </c>
      <c r="C78" s="478" t="str">
        <f>'ĐẤT PNN'!C78</f>
        <v>Các tuyến đường giao thông không đấu nối trực tiếp và thông ra Đường Nguyễn Hữu Cảnh đoạn từ Giáp ranh xã Nhơn Trạch đến Đường Hùng Vương đã được đầu tư mặt đường nhựa, bê tông xi măng:
- Có bề rộng ≥5m, cách đường giao thông ≤1.000m.
- Có bề rộng từ ≥3m đến &lt;5m, cách đường giao thông ≤500m.</v>
      </c>
      <c r="D78" s="479"/>
      <c r="E78" s="480"/>
      <c r="F78" s="398">
        <f t="shared" si="150"/>
        <v>180</v>
      </c>
      <c r="G78" s="398">
        <f t="shared" si="151"/>
        <v>160</v>
      </c>
      <c r="H78" s="398">
        <f t="shared" si="152"/>
        <v>450</v>
      </c>
      <c r="I78" s="398">
        <f t="shared" si="153"/>
        <v>400</v>
      </c>
      <c r="J78" s="399">
        <f t="shared" si="154"/>
        <v>2.5</v>
      </c>
      <c r="K78" s="58">
        <f t="shared" si="155"/>
        <v>200</v>
      </c>
      <c r="L78" s="58">
        <f t="shared" si="156"/>
        <v>180</v>
      </c>
      <c r="M78" s="58">
        <f t="shared" si="157"/>
        <v>160</v>
      </c>
      <c r="N78" s="58">
        <f t="shared" si="158"/>
        <v>120</v>
      </c>
      <c r="O78" s="400">
        <f t="shared" si="163"/>
        <v>670</v>
      </c>
      <c r="P78" s="400">
        <f t="shared" si="164"/>
        <v>450</v>
      </c>
      <c r="Q78" s="400">
        <f t="shared" si="165"/>
        <v>350</v>
      </c>
      <c r="R78" s="400">
        <f t="shared" si="166"/>
        <v>220</v>
      </c>
      <c r="S78" s="18">
        <f>'ĐẤT PNN'!W78</f>
        <v>2</v>
      </c>
      <c r="T78" s="58">
        <f t="shared" si="159"/>
        <v>180</v>
      </c>
      <c r="U78" s="58">
        <f t="shared" si="160"/>
        <v>160</v>
      </c>
      <c r="V78" s="58">
        <f t="shared" si="161"/>
        <v>145</v>
      </c>
      <c r="W78" s="58">
        <f t="shared" si="162"/>
        <v>110</v>
      </c>
      <c r="X78" s="400">
        <f t="shared" si="167"/>
        <v>600</v>
      </c>
      <c r="Y78" s="400">
        <f t="shared" si="168"/>
        <v>400</v>
      </c>
      <c r="Z78" s="400">
        <f t="shared" si="169"/>
        <v>320</v>
      </c>
      <c r="AA78" s="400">
        <f t="shared" si="170"/>
        <v>200</v>
      </c>
      <c r="AB78" s="407">
        <f>'ĐẤT PNN'!K78-'ĐẤT NN'!H78</f>
        <v>1150</v>
      </c>
    </row>
    <row r="79" spans="1:28" s="18" customFormat="1" ht="110.25" customHeight="1" x14ac:dyDescent="0.25">
      <c r="A79" s="56">
        <f>'ĐẤT PNN'!A79</f>
        <v>76</v>
      </c>
      <c r="B79" s="56" t="str">
        <f>'ĐẤT PNN'!B79</f>
        <v>VT3*0,8</v>
      </c>
      <c r="C79" s="478" t="str">
        <f>'ĐẤT PNN'!C79</f>
        <v>Các tuyến đường giao thông không đấu nối trực tiếp và thông ra Đường Nguyễn Hữu Cảnh đoạn từ Giáp ranh xã Nhơn Trạch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9"/>
      <c r="E79" s="480"/>
      <c r="F79" s="398">
        <f t="shared" si="150"/>
        <v>160</v>
      </c>
      <c r="G79" s="398">
        <f t="shared" si="151"/>
        <v>145</v>
      </c>
      <c r="H79" s="398">
        <f t="shared" si="152"/>
        <v>350</v>
      </c>
      <c r="I79" s="398">
        <f t="shared" si="153"/>
        <v>320</v>
      </c>
      <c r="J79" s="399">
        <f t="shared" si="154"/>
        <v>2.1875</v>
      </c>
      <c r="K79" s="58">
        <f t="shared" si="155"/>
        <v>200</v>
      </c>
      <c r="L79" s="58">
        <f t="shared" si="156"/>
        <v>180</v>
      </c>
      <c r="M79" s="58">
        <f t="shared" si="157"/>
        <v>160</v>
      </c>
      <c r="N79" s="58">
        <f t="shared" si="158"/>
        <v>120</v>
      </c>
      <c r="O79" s="400">
        <f t="shared" si="163"/>
        <v>670</v>
      </c>
      <c r="P79" s="400">
        <f t="shared" si="164"/>
        <v>450</v>
      </c>
      <c r="Q79" s="400">
        <f t="shared" si="165"/>
        <v>350</v>
      </c>
      <c r="R79" s="400">
        <f t="shared" si="166"/>
        <v>220</v>
      </c>
      <c r="S79" s="18">
        <f>'ĐẤT PNN'!W79</f>
        <v>2</v>
      </c>
      <c r="T79" s="58">
        <f t="shared" si="159"/>
        <v>180</v>
      </c>
      <c r="U79" s="58">
        <f t="shared" si="160"/>
        <v>160</v>
      </c>
      <c r="V79" s="58">
        <f t="shared" si="161"/>
        <v>145</v>
      </c>
      <c r="W79" s="58">
        <f t="shared" si="162"/>
        <v>110</v>
      </c>
      <c r="X79" s="400">
        <f t="shared" si="167"/>
        <v>600</v>
      </c>
      <c r="Y79" s="400">
        <f t="shared" si="168"/>
        <v>400</v>
      </c>
      <c r="Z79" s="400">
        <f t="shared" si="169"/>
        <v>320</v>
      </c>
      <c r="AA79" s="400">
        <f t="shared" si="170"/>
        <v>200</v>
      </c>
      <c r="AB79" s="407">
        <f>'ĐẤT PNN'!K79-'ĐẤT NN'!H79</f>
        <v>950</v>
      </c>
    </row>
    <row r="80" spans="1:28" s="18" customFormat="1" ht="63" customHeight="1" x14ac:dyDescent="0.25">
      <c r="A80" s="56">
        <f>'ĐẤT PNN'!A80</f>
        <v>77</v>
      </c>
      <c r="B80" s="56" t="str">
        <f>'ĐẤT PNN'!B80</f>
        <v>VT4*0,8</v>
      </c>
      <c r="C80" s="478" t="str">
        <f>'ĐẤT PNN'!C80</f>
        <v>Các tuyến đường giao thông không đấu nối trực tiếp và thông ra Đường Nguyễn Hữu Cảnh đoạn từ Giáp ranh xã Nhơn Trạch đến Đường Hùng Vương đã được đầu tư mặt đường nhựa, bê tông xi măng:
- Có bề rộng từ ≥3m đến &lt;5m, cách đường giao thông &gt;1.000m.
- Có bề rộng &lt;3m, cách đường giao thông &gt;200m.</v>
      </c>
      <c r="D80" s="479"/>
      <c r="E80" s="480"/>
      <c r="F80" s="398">
        <f t="shared" si="150"/>
        <v>120</v>
      </c>
      <c r="G80" s="398">
        <f t="shared" si="151"/>
        <v>110</v>
      </c>
      <c r="H80" s="398">
        <f t="shared" si="152"/>
        <v>220</v>
      </c>
      <c r="I80" s="398">
        <f t="shared" si="153"/>
        <v>200</v>
      </c>
      <c r="J80" s="399">
        <f t="shared" si="154"/>
        <v>1.8333333333333333</v>
      </c>
      <c r="K80" s="58">
        <f t="shared" si="155"/>
        <v>200</v>
      </c>
      <c r="L80" s="58">
        <f t="shared" si="156"/>
        <v>180</v>
      </c>
      <c r="M80" s="58">
        <f t="shared" si="157"/>
        <v>160</v>
      </c>
      <c r="N80" s="58">
        <f t="shared" si="158"/>
        <v>120</v>
      </c>
      <c r="O80" s="400">
        <f t="shared" si="163"/>
        <v>670</v>
      </c>
      <c r="P80" s="400">
        <f t="shared" si="164"/>
        <v>450</v>
      </c>
      <c r="Q80" s="400">
        <f t="shared" si="165"/>
        <v>350</v>
      </c>
      <c r="R80" s="400">
        <f t="shared" si="166"/>
        <v>220</v>
      </c>
      <c r="S80" s="18">
        <f>'ĐẤT PNN'!W80</f>
        <v>2</v>
      </c>
      <c r="T80" s="58">
        <f t="shared" si="159"/>
        <v>180</v>
      </c>
      <c r="U80" s="58">
        <f t="shared" si="160"/>
        <v>160</v>
      </c>
      <c r="V80" s="58">
        <f t="shared" si="161"/>
        <v>145</v>
      </c>
      <c r="W80" s="58">
        <f t="shared" si="162"/>
        <v>110</v>
      </c>
      <c r="X80" s="400">
        <f t="shared" si="167"/>
        <v>600</v>
      </c>
      <c r="Y80" s="400">
        <f t="shared" si="168"/>
        <v>400</v>
      </c>
      <c r="Z80" s="400">
        <f t="shared" si="169"/>
        <v>320</v>
      </c>
      <c r="AA80" s="400">
        <f t="shared" si="170"/>
        <v>200</v>
      </c>
      <c r="AB80" s="407">
        <f>'ĐẤT PNN'!K80-'ĐẤT NN'!H80</f>
        <v>620</v>
      </c>
    </row>
    <row r="81" spans="1:28" s="18" customFormat="1" ht="18.75" customHeight="1" x14ac:dyDescent="0.25">
      <c r="A81" s="56">
        <f>'ĐẤT PNN'!A81</f>
        <v>78</v>
      </c>
      <c r="B81" s="56" t="str">
        <f>'ĐẤT PNN'!B81</f>
        <v>NT21NT1</v>
      </c>
      <c r="C81" s="57" t="str">
        <f>'ĐẤT PNN'!C81</f>
        <v>Đường Nguyễn Văn Cừ</v>
      </c>
      <c r="D81" s="57" t="str">
        <f>'ĐẤT PNN'!D81</f>
        <v>Đường Trần Phú</v>
      </c>
      <c r="E81" s="57" t="str">
        <f>'ĐẤT PNN'!E81</f>
        <v>Đường Hùng Vương</v>
      </c>
      <c r="F81" s="394">
        <f>K81</f>
        <v>200</v>
      </c>
      <c r="G81" s="394">
        <f>T81</f>
        <v>180</v>
      </c>
      <c r="H81" s="389">
        <f>O81</f>
        <v>670</v>
      </c>
      <c r="I81" s="389">
        <f>X81</f>
        <v>600</v>
      </c>
      <c r="J81" s="395">
        <f>I81/G81</f>
        <v>3.3333333333333335</v>
      </c>
      <c r="K81" s="222">
        <v>200</v>
      </c>
      <c r="L81" s="222">
        <v>180</v>
      </c>
      <c r="M81" s="222">
        <v>160</v>
      </c>
      <c r="N81" s="222">
        <v>120</v>
      </c>
      <c r="O81" s="400">
        <f t="shared" si="163"/>
        <v>670</v>
      </c>
      <c r="P81" s="400">
        <f t="shared" si="164"/>
        <v>450</v>
      </c>
      <c r="Q81" s="400">
        <f t="shared" si="165"/>
        <v>350</v>
      </c>
      <c r="R81" s="400">
        <f t="shared" si="166"/>
        <v>220</v>
      </c>
      <c r="S81" s="18">
        <f>'ĐẤT PNN'!W81</f>
        <v>2</v>
      </c>
      <c r="T81" s="387">
        <v>180</v>
      </c>
      <c r="U81" s="387">
        <v>160</v>
      </c>
      <c r="V81" s="387">
        <v>145</v>
      </c>
      <c r="W81" s="387">
        <v>110</v>
      </c>
      <c r="X81" s="400">
        <f t="shared" si="167"/>
        <v>600</v>
      </c>
      <c r="Y81" s="400">
        <f t="shared" si="168"/>
        <v>400</v>
      </c>
      <c r="Z81" s="400">
        <f t="shared" si="169"/>
        <v>320</v>
      </c>
      <c r="AA81" s="400">
        <f t="shared" si="170"/>
        <v>200</v>
      </c>
      <c r="AB81" s="407">
        <f>'ĐẤT PNN'!K81-'ĐẤT NN'!H81</f>
        <v>4430</v>
      </c>
    </row>
    <row r="82" spans="1:28" s="18" customFormat="1" ht="110.25" customHeight="1" x14ac:dyDescent="0.25">
      <c r="A82" s="56">
        <f>'ĐẤT PNN'!A82</f>
        <v>79</v>
      </c>
      <c r="B82" s="56" t="str">
        <f>'ĐẤT PNN'!B82</f>
        <v>VT2</v>
      </c>
      <c r="C82" s="478" t="str">
        <f>'ĐẤT PNN'!C82</f>
        <v>Các tuyến đường giao thông đấu nối trực tiếp ra Đường Nguyễn Văn Cừ đoạn từ Đường Trần Phú đến Đường Hùng Vương đã được đầu tư mặt đường nhựa, bê tông xi măng:
- Có bề rộng ≥5m, cách đường giao thông ≤1.000m.
- Có bề rộng từ ≥3m đến &lt;5m, cách đường giao thông ≤500m.</v>
      </c>
      <c r="D82" s="479"/>
      <c r="E82" s="480"/>
      <c r="F82" s="398">
        <f t="shared" ref="F82:F87" si="171">IF(B82="VT2",L82,IF(B82="VT3",M82,IF(B82="VT2*0,8",L82,IF(B82="VT3*0,8",M82,N82))))</f>
        <v>180</v>
      </c>
      <c r="G82" s="398">
        <f t="shared" ref="G82:G87" si="172">IF(B82="VT2",U82,IF(B82="VT3",V82,IF(B82="VT2*0,8",U82,IF(B82="VT3*0,8",V82,W82))))</f>
        <v>160</v>
      </c>
      <c r="H82" s="398">
        <f t="shared" ref="H82:H87" si="173">IF(B82="VT2",P82,IF(B82="VT3",Q82,IF(B82="VT4",R82,IF(B82="VT2*0,8",P82,IF(B82="VT3*0,8",Q82,R82)))))</f>
        <v>450</v>
      </c>
      <c r="I82" s="398">
        <f t="shared" ref="I82:I87" si="174">IF(B82="VT2",Y82,IF(B82="VT3",Z82,IF(B82="VT4",AA82,IF(B82="VT2*0,8",Y82,IF(B82="VT3*0,8",Z82,AA82)))))</f>
        <v>400</v>
      </c>
      <c r="J82" s="399">
        <f t="shared" ref="J82:J87" si="175">H82/F82</f>
        <v>2.5</v>
      </c>
      <c r="K82" s="58">
        <f t="shared" ref="K82:N82" si="176">K81</f>
        <v>200</v>
      </c>
      <c r="L82" s="58">
        <f t="shared" si="176"/>
        <v>180</v>
      </c>
      <c r="M82" s="58">
        <f t="shared" si="176"/>
        <v>160</v>
      </c>
      <c r="N82" s="58">
        <f t="shared" si="176"/>
        <v>120</v>
      </c>
      <c r="O82" s="400">
        <f t="shared" si="163"/>
        <v>670</v>
      </c>
      <c r="P82" s="400">
        <f t="shared" si="164"/>
        <v>450</v>
      </c>
      <c r="Q82" s="400">
        <f t="shared" si="165"/>
        <v>350</v>
      </c>
      <c r="R82" s="400">
        <f t="shared" si="166"/>
        <v>220</v>
      </c>
      <c r="S82" s="18">
        <f>'ĐẤT PNN'!W82</f>
        <v>2</v>
      </c>
      <c r="T82" s="58">
        <f t="shared" ref="T82:W82" si="177">T81</f>
        <v>180</v>
      </c>
      <c r="U82" s="58">
        <f t="shared" si="177"/>
        <v>160</v>
      </c>
      <c r="V82" s="58">
        <f t="shared" si="177"/>
        <v>145</v>
      </c>
      <c r="W82" s="58">
        <f t="shared" si="177"/>
        <v>110</v>
      </c>
      <c r="X82" s="400">
        <f t="shared" si="167"/>
        <v>600</v>
      </c>
      <c r="Y82" s="400">
        <f t="shared" si="168"/>
        <v>400</v>
      </c>
      <c r="Z82" s="400">
        <f t="shared" si="169"/>
        <v>320</v>
      </c>
      <c r="AA82" s="400">
        <f t="shared" si="170"/>
        <v>200</v>
      </c>
      <c r="AB82" s="407">
        <f>'ĐẤT PNN'!K82-'ĐẤT NN'!H82</f>
        <v>1550</v>
      </c>
    </row>
    <row r="83" spans="1:28" s="18" customFormat="1" ht="126" customHeight="1" x14ac:dyDescent="0.25">
      <c r="A83" s="56">
        <f>'ĐẤT PNN'!A83</f>
        <v>80</v>
      </c>
      <c r="B83" s="56" t="str">
        <f>'ĐẤT PNN'!B83</f>
        <v>VT3</v>
      </c>
      <c r="C83" s="478" t="str">
        <f>'ĐẤT PNN'!C83</f>
        <v>Các tuyến đường giao thông đấu nối trực tiếp ra Đường Nguyễn Văn Cừ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9"/>
      <c r="E83" s="480"/>
      <c r="F83" s="398">
        <f t="shared" si="171"/>
        <v>160</v>
      </c>
      <c r="G83" s="398">
        <f t="shared" si="172"/>
        <v>145</v>
      </c>
      <c r="H83" s="398">
        <f t="shared" si="173"/>
        <v>350</v>
      </c>
      <c r="I83" s="398">
        <f t="shared" si="174"/>
        <v>320</v>
      </c>
      <c r="J83" s="399">
        <f t="shared" si="175"/>
        <v>2.1875</v>
      </c>
      <c r="K83" s="58">
        <f t="shared" ref="K83:N83" si="178">K82</f>
        <v>200</v>
      </c>
      <c r="L83" s="58">
        <f t="shared" si="178"/>
        <v>180</v>
      </c>
      <c r="M83" s="58">
        <f t="shared" si="178"/>
        <v>160</v>
      </c>
      <c r="N83" s="58">
        <f t="shared" si="178"/>
        <v>120</v>
      </c>
      <c r="O83" s="400">
        <f t="shared" si="163"/>
        <v>670</v>
      </c>
      <c r="P83" s="400">
        <f t="shared" si="164"/>
        <v>450</v>
      </c>
      <c r="Q83" s="400">
        <f t="shared" si="165"/>
        <v>350</v>
      </c>
      <c r="R83" s="400">
        <f t="shared" si="166"/>
        <v>220</v>
      </c>
      <c r="S83" s="18">
        <f>'ĐẤT PNN'!W83</f>
        <v>2</v>
      </c>
      <c r="T83" s="58">
        <f t="shared" ref="T83:W83" si="179">T82</f>
        <v>180</v>
      </c>
      <c r="U83" s="58">
        <f t="shared" si="179"/>
        <v>160</v>
      </c>
      <c r="V83" s="58">
        <f t="shared" si="179"/>
        <v>145</v>
      </c>
      <c r="W83" s="58">
        <f t="shared" si="179"/>
        <v>110</v>
      </c>
      <c r="X83" s="400">
        <f t="shared" si="167"/>
        <v>600</v>
      </c>
      <c r="Y83" s="400">
        <f t="shared" si="168"/>
        <v>400</v>
      </c>
      <c r="Z83" s="400">
        <f t="shared" si="169"/>
        <v>320</v>
      </c>
      <c r="AA83" s="400">
        <f t="shared" si="170"/>
        <v>200</v>
      </c>
      <c r="AB83" s="407">
        <f>'ĐẤT PNN'!K83-'ĐẤT NN'!H83</f>
        <v>1250</v>
      </c>
    </row>
    <row r="84" spans="1:28" s="18" customFormat="1" ht="63" customHeight="1" x14ac:dyDescent="0.25">
      <c r="A84" s="56">
        <f>'ĐẤT PNN'!A84</f>
        <v>81</v>
      </c>
      <c r="B84" s="56" t="str">
        <f>'ĐẤT PNN'!B84</f>
        <v>VT4</v>
      </c>
      <c r="C84" s="478" t="str">
        <f>'ĐẤT PNN'!C84</f>
        <v>Các tuyến đường giao thông đấu nối trực tiếp ra Đường Nguyễn Văn Cừ đoạn từ Đường Trần Phú đến Đường Hùng Vương đã được đầu tư mặt đường nhựa, bê tông xi măng:
- Có bề rộng từ ≥3m đến &lt;5m, cách đường giao thông &gt;1.000m.
- Có bề rộng &lt;3m, cách đường giao thông &gt;200m.</v>
      </c>
      <c r="D84" s="479"/>
      <c r="E84" s="480"/>
      <c r="F84" s="398">
        <f t="shared" si="171"/>
        <v>120</v>
      </c>
      <c r="G84" s="398">
        <f t="shared" si="172"/>
        <v>110</v>
      </c>
      <c r="H84" s="398">
        <f t="shared" si="173"/>
        <v>220</v>
      </c>
      <c r="I84" s="398">
        <f t="shared" si="174"/>
        <v>200</v>
      </c>
      <c r="J84" s="399">
        <f t="shared" si="175"/>
        <v>1.8333333333333333</v>
      </c>
      <c r="K84" s="58">
        <f t="shared" ref="K84:N84" si="180">K83</f>
        <v>200</v>
      </c>
      <c r="L84" s="58">
        <f t="shared" si="180"/>
        <v>180</v>
      </c>
      <c r="M84" s="58">
        <f t="shared" si="180"/>
        <v>160</v>
      </c>
      <c r="N84" s="58">
        <f t="shared" si="180"/>
        <v>120</v>
      </c>
      <c r="O84" s="400">
        <f t="shared" si="163"/>
        <v>670</v>
      </c>
      <c r="P84" s="400">
        <f t="shared" si="164"/>
        <v>450</v>
      </c>
      <c r="Q84" s="400">
        <f t="shared" si="165"/>
        <v>350</v>
      </c>
      <c r="R84" s="400">
        <f t="shared" si="166"/>
        <v>220</v>
      </c>
      <c r="S84" s="18">
        <f>'ĐẤT PNN'!W84</f>
        <v>2</v>
      </c>
      <c r="T84" s="58">
        <f t="shared" ref="T84:W84" si="181">T83</f>
        <v>180</v>
      </c>
      <c r="U84" s="58">
        <f t="shared" si="181"/>
        <v>160</v>
      </c>
      <c r="V84" s="58">
        <f t="shared" si="181"/>
        <v>145</v>
      </c>
      <c r="W84" s="58">
        <f t="shared" si="181"/>
        <v>110</v>
      </c>
      <c r="X84" s="400">
        <f t="shared" si="167"/>
        <v>600</v>
      </c>
      <c r="Y84" s="400">
        <f t="shared" si="168"/>
        <v>400</v>
      </c>
      <c r="Z84" s="400">
        <f t="shared" si="169"/>
        <v>320</v>
      </c>
      <c r="AA84" s="400">
        <f t="shared" si="170"/>
        <v>200</v>
      </c>
      <c r="AB84" s="407">
        <f>'ĐẤT PNN'!K84-'ĐẤT NN'!H84</f>
        <v>880</v>
      </c>
    </row>
    <row r="85" spans="1:28" s="18" customFormat="1" ht="110.25" customHeight="1" x14ac:dyDescent="0.25">
      <c r="A85" s="56">
        <f>'ĐẤT PNN'!A85</f>
        <v>82</v>
      </c>
      <c r="B85" s="56" t="str">
        <f>'ĐẤT PNN'!B85</f>
        <v>VT2*0,8</v>
      </c>
      <c r="C85" s="478" t="str">
        <f>'ĐẤT PNN'!C85</f>
        <v>Các tuyến đường giao thông không đấu nối trực tiếp và thông ra Đường Nguyễn Văn Cừ đoạn từ Đường Trần Phú đến Đường Hùng Vương đã được đầu tư mặt đường nhựa, bê tông xi măng:
- Có bề rộng ≥5m, cách đường giao thông ≤1.000m.
- Có bề rộng từ ≥3m đến &lt;5m, cách đường giao thông ≤500m.</v>
      </c>
      <c r="D85" s="479"/>
      <c r="E85" s="480"/>
      <c r="F85" s="398">
        <f t="shared" si="171"/>
        <v>180</v>
      </c>
      <c r="G85" s="398">
        <f t="shared" si="172"/>
        <v>160</v>
      </c>
      <c r="H85" s="398">
        <f t="shared" si="173"/>
        <v>450</v>
      </c>
      <c r="I85" s="398">
        <f t="shared" si="174"/>
        <v>400</v>
      </c>
      <c r="J85" s="399">
        <f t="shared" si="175"/>
        <v>2.5</v>
      </c>
      <c r="K85" s="58">
        <f t="shared" ref="K85:N85" si="182">K84</f>
        <v>200</v>
      </c>
      <c r="L85" s="58">
        <f t="shared" si="182"/>
        <v>180</v>
      </c>
      <c r="M85" s="58">
        <f t="shared" si="182"/>
        <v>160</v>
      </c>
      <c r="N85" s="58">
        <f t="shared" si="182"/>
        <v>120</v>
      </c>
      <c r="O85" s="400">
        <f t="shared" si="163"/>
        <v>670</v>
      </c>
      <c r="P85" s="400">
        <f t="shared" si="164"/>
        <v>450</v>
      </c>
      <c r="Q85" s="400">
        <f t="shared" si="165"/>
        <v>350</v>
      </c>
      <c r="R85" s="400">
        <f t="shared" si="166"/>
        <v>220</v>
      </c>
      <c r="S85" s="18">
        <f>'ĐẤT PNN'!W85</f>
        <v>2</v>
      </c>
      <c r="T85" s="58">
        <f t="shared" ref="T85:W85" si="183">T84</f>
        <v>180</v>
      </c>
      <c r="U85" s="58">
        <f t="shared" si="183"/>
        <v>160</v>
      </c>
      <c r="V85" s="58">
        <f t="shared" si="183"/>
        <v>145</v>
      </c>
      <c r="W85" s="58">
        <f t="shared" si="183"/>
        <v>110</v>
      </c>
      <c r="X85" s="400">
        <f t="shared" si="167"/>
        <v>600</v>
      </c>
      <c r="Y85" s="400">
        <f t="shared" si="168"/>
        <v>400</v>
      </c>
      <c r="Z85" s="400">
        <f t="shared" si="169"/>
        <v>320</v>
      </c>
      <c r="AA85" s="400">
        <f t="shared" si="170"/>
        <v>200</v>
      </c>
      <c r="AB85" s="407">
        <f>'ĐẤT PNN'!K85-'ĐẤT NN'!H85</f>
        <v>1450</v>
      </c>
    </row>
    <row r="86" spans="1:28" s="18" customFormat="1" ht="126" customHeight="1" x14ac:dyDescent="0.25">
      <c r="A86" s="56">
        <f>'ĐẤT PNN'!A86</f>
        <v>83</v>
      </c>
      <c r="B86" s="56" t="str">
        <f>'ĐẤT PNN'!B86</f>
        <v>VT3*0,8</v>
      </c>
      <c r="C86" s="478" t="str">
        <f>'ĐẤT PNN'!C86</f>
        <v>Các tuyến đường giao thông không đấu nối trực tiếp và thông ra Đường Nguyễn Văn Cừ đoạn từ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9"/>
      <c r="E86" s="480"/>
      <c r="F86" s="398">
        <f t="shared" si="171"/>
        <v>160</v>
      </c>
      <c r="G86" s="398">
        <f t="shared" si="172"/>
        <v>145</v>
      </c>
      <c r="H86" s="398">
        <f t="shared" si="173"/>
        <v>350</v>
      </c>
      <c r="I86" s="398">
        <f t="shared" si="174"/>
        <v>320</v>
      </c>
      <c r="J86" s="399">
        <f t="shared" si="175"/>
        <v>2.1875</v>
      </c>
      <c r="K86" s="58">
        <f t="shared" ref="K86:N86" si="184">K85</f>
        <v>200</v>
      </c>
      <c r="L86" s="58">
        <f t="shared" si="184"/>
        <v>180</v>
      </c>
      <c r="M86" s="58">
        <f t="shared" si="184"/>
        <v>160</v>
      </c>
      <c r="N86" s="58">
        <f t="shared" si="184"/>
        <v>120</v>
      </c>
      <c r="O86" s="400">
        <f t="shared" si="163"/>
        <v>670</v>
      </c>
      <c r="P86" s="400">
        <f t="shared" si="164"/>
        <v>450</v>
      </c>
      <c r="Q86" s="400">
        <f t="shared" si="165"/>
        <v>350</v>
      </c>
      <c r="R86" s="400">
        <f t="shared" si="166"/>
        <v>220</v>
      </c>
      <c r="S86" s="18">
        <f>'ĐẤT PNN'!W86</f>
        <v>2</v>
      </c>
      <c r="T86" s="58">
        <f t="shared" ref="T86:W86" si="185">T85</f>
        <v>180</v>
      </c>
      <c r="U86" s="58">
        <f t="shared" si="185"/>
        <v>160</v>
      </c>
      <c r="V86" s="58">
        <f t="shared" si="185"/>
        <v>145</v>
      </c>
      <c r="W86" s="58">
        <f t="shared" si="185"/>
        <v>110</v>
      </c>
      <c r="X86" s="400">
        <f t="shared" si="167"/>
        <v>600</v>
      </c>
      <c r="Y86" s="400">
        <f t="shared" si="168"/>
        <v>400</v>
      </c>
      <c r="Z86" s="400">
        <f t="shared" si="169"/>
        <v>320</v>
      </c>
      <c r="AA86" s="400">
        <f t="shared" si="170"/>
        <v>200</v>
      </c>
      <c r="AB86" s="407">
        <f>'ĐẤT PNN'!K86-'ĐẤT NN'!H86</f>
        <v>1050</v>
      </c>
    </row>
    <row r="87" spans="1:28" s="18" customFormat="1" ht="63" customHeight="1" x14ac:dyDescent="0.25">
      <c r="A87" s="56">
        <f>'ĐẤT PNN'!A87</f>
        <v>84</v>
      </c>
      <c r="B87" s="56" t="str">
        <f>'ĐẤT PNN'!B87</f>
        <v>VT4*0,8</v>
      </c>
      <c r="C87" s="478" t="str">
        <f>'ĐẤT PNN'!C87</f>
        <v>Các tuyến đường giao thông không đấu nối trực tiếp và thông ra Đường Nguyễn Văn Cừ đoạn từ Đường Trần Phú đến Đường Hùng Vương đã được đầu tư mặt đường nhựa, bê tông xi măng:
- Có bề rộng từ ≥3m đến &lt;5m, cách đường giao thông &gt;1.000m.
- Có bề rộng &lt;3m, cách đường giao thông &gt;200m.</v>
      </c>
      <c r="D87" s="479"/>
      <c r="E87" s="480"/>
      <c r="F87" s="398">
        <f t="shared" si="171"/>
        <v>120</v>
      </c>
      <c r="G87" s="398">
        <f t="shared" si="172"/>
        <v>110</v>
      </c>
      <c r="H87" s="398">
        <f t="shared" si="173"/>
        <v>220</v>
      </c>
      <c r="I87" s="398">
        <f t="shared" si="174"/>
        <v>200</v>
      </c>
      <c r="J87" s="399">
        <f t="shared" si="175"/>
        <v>1.8333333333333333</v>
      </c>
      <c r="K87" s="58">
        <f t="shared" ref="K87:N87" si="186">K86</f>
        <v>200</v>
      </c>
      <c r="L87" s="58">
        <f t="shared" si="186"/>
        <v>180</v>
      </c>
      <c r="M87" s="58">
        <f t="shared" si="186"/>
        <v>160</v>
      </c>
      <c r="N87" s="58">
        <f t="shared" si="186"/>
        <v>120</v>
      </c>
      <c r="O87" s="400">
        <f t="shared" si="163"/>
        <v>670</v>
      </c>
      <c r="P87" s="400">
        <f t="shared" si="164"/>
        <v>450</v>
      </c>
      <c r="Q87" s="400">
        <f t="shared" si="165"/>
        <v>350</v>
      </c>
      <c r="R87" s="400">
        <f t="shared" si="166"/>
        <v>220</v>
      </c>
      <c r="S87" s="18">
        <f>'ĐẤT PNN'!W87</f>
        <v>2</v>
      </c>
      <c r="T87" s="58">
        <f t="shared" ref="T87:W87" si="187">T86</f>
        <v>180</v>
      </c>
      <c r="U87" s="58">
        <f t="shared" si="187"/>
        <v>160</v>
      </c>
      <c r="V87" s="58">
        <f t="shared" si="187"/>
        <v>145</v>
      </c>
      <c r="W87" s="58">
        <f t="shared" si="187"/>
        <v>110</v>
      </c>
      <c r="X87" s="400">
        <f t="shared" si="167"/>
        <v>600</v>
      </c>
      <c r="Y87" s="400">
        <f t="shared" si="168"/>
        <v>400</v>
      </c>
      <c r="Z87" s="400">
        <f t="shared" si="169"/>
        <v>320</v>
      </c>
      <c r="AA87" s="400">
        <f t="shared" si="170"/>
        <v>200</v>
      </c>
      <c r="AB87" s="407">
        <f>'ĐẤT PNN'!K87-'ĐẤT NN'!H87</f>
        <v>740</v>
      </c>
    </row>
    <row r="88" spans="1:28" s="18" customFormat="1" ht="18.75" customHeight="1" x14ac:dyDescent="0.25">
      <c r="A88" s="56">
        <f>'ĐẤT PNN'!A88</f>
        <v>85</v>
      </c>
      <c r="B88" s="56" t="str">
        <f>'ĐẤT PNN'!B88</f>
        <v>bs</v>
      </c>
      <c r="C88" s="57" t="str">
        <f>'ĐẤT PNN'!C88</f>
        <v>Đường Nguyễn Văn Cừ</v>
      </c>
      <c r="D88" s="57" t="str">
        <f>'ĐẤT PNN'!D88</f>
        <v>Đường Hùng Vương</v>
      </c>
      <c r="E88" s="57" t="str">
        <f>'ĐẤT PNN'!E88</f>
        <v>Cao tốc Bến Lức Long Thành</v>
      </c>
      <c r="F88" s="394">
        <f>K88</f>
        <v>200</v>
      </c>
      <c r="G88" s="394">
        <f>T88</f>
        <v>180</v>
      </c>
      <c r="H88" s="389">
        <f>O88</f>
        <v>670</v>
      </c>
      <c r="I88" s="389">
        <f>X88</f>
        <v>600</v>
      </c>
      <c r="J88" s="395">
        <f>I88/G88</f>
        <v>3.3333333333333335</v>
      </c>
      <c r="K88" s="222">
        <v>200</v>
      </c>
      <c r="L88" s="222">
        <v>180</v>
      </c>
      <c r="M88" s="222">
        <v>160</v>
      </c>
      <c r="N88" s="222">
        <v>120</v>
      </c>
      <c r="O88" s="400">
        <f t="shared" si="163"/>
        <v>670</v>
      </c>
      <c r="P88" s="400">
        <f t="shared" si="164"/>
        <v>450</v>
      </c>
      <c r="Q88" s="400">
        <f t="shared" si="165"/>
        <v>350</v>
      </c>
      <c r="R88" s="400">
        <f t="shared" si="166"/>
        <v>220</v>
      </c>
      <c r="S88" s="18">
        <f>'ĐẤT PNN'!W88</f>
        <v>2</v>
      </c>
      <c r="T88" s="387">
        <v>180</v>
      </c>
      <c r="U88" s="387">
        <v>160</v>
      </c>
      <c r="V88" s="387">
        <v>145</v>
      </c>
      <c r="W88" s="387">
        <v>110</v>
      </c>
      <c r="X88" s="400">
        <f t="shared" si="167"/>
        <v>600</v>
      </c>
      <c r="Y88" s="400">
        <f t="shared" si="168"/>
        <v>400</v>
      </c>
      <c r="Z88" s="400">
        <f t="shared" si="169"/>
        <v>320</v>
      </c>
      <c r="AA88" s="400">
        <f t="shared" si="170"/>
        <v>200</v>
      </c>
      <c r="AB88" s="407">
        <f>'ĐẤT PNN'!K88-'ĐẤT NN'!H88</f>
        <v>3630</v>
      </c>
    </row>
    <row r="89" spans="1:28" s="18" customFormat="1" ht="110.25" customHeight="1" x14ac:dyDescent="0.25">
      <c r="A89" s="56">
        <f>'ĐẤT PNN'!A89</f>
        <v>86</v>
      </c>
      <c r="B89" s="56" t="str">
        <f>'ĐẤT PNN'!B89</f>
        <v>VT2</v>
      </c>
      <c r="C89" s="478" t="str">
        <f>'ĐẤT PNN'!C89</f>
        <v>Các tuyến đường giao thông đấu nối trực tiếp ra Đường Nguyễn Văn Cừ đoạn từ Đường Hùng Vương đến Cao tốc Bến Lức Long Thành đã được đầu tư mặt đường nhựa, bê tông xi măng:
- Có bề rộng ≥5m, cách đường giao thông ≤1.000m.
- Có bề rộng từ ≥3m đến &lt;5m, cách đường giao thông ≤500m.</v>
      </c>
      <c r="D89" s="479"/>
      <c r="E89" s="480"/>
      <c r="F89" s="398">
        <f t="shared" ref="F89:F94" si="188">IF(B89="VT2",L89,IF(B89="VT3",M89,IF(B89="VT2*0,8",L89,IF(B89="VT3*0,8",M89,N89))))</f>
        <v>180</v>
      </c>
      <c r="G89" s="398">
        <f t="shared" ref="G89:G94" si="189">IF(B89="VT2",U89,IF(B89="VT3",V89,IF(B89="VT2*0,8",U89,IF(B89="VT3*0,8",V89,W89))))</f>
        <v>160</v>
      </c>
      <c r="H89" s="398">
        <f t="shared" ref="H89:H94" si="190">IF(B89="VT2",P89,IF(B89="VT3",Q89,IF(B89="VT4",R89,IF(B89="VT2*0,8",P89,IF(B89="VT3*0,8",Q89,R89)))))</f>
        <v>450</v>
      </c>
      <c r="I89" s="398">
        <f t="shared" ref="I89:I94" si="191">IF(B89="VT2",Y89,IF(B89="VT3",Z89,IF(B89="VT4",AA89,IF(B89="VT2*0,8",Y89,IF(B89="VT3*0,8",Z89,AA89)))))</f>
        <v>400</v>
      </c>
      <c r="J89" s="399">
        <f t="shared" ref="J89:J94" si="192">H89/F89</f>
        <v>2.5</v>
      </c>
      <c r="K89" s="58">
        <f t="shared" ref="K89:N94" si="193">K88</f>
        <v>200</v>
      </c>
      <c r="L89" s="58">
        <f t="shared" si="193"/>
        <v>180</v>
      </c>
      <c r="M89" s="58">
        <f t="shared" si="193"/>
        <v>160</v>
      </c>
      <c r="N89" s="58">
        <f t="shared" si="193"/>
        <v>120</v>
      </c>
      <c r="O89" s="400">
        <f t="shared" si="163"/>
        <v>670</v>
      </c>
      <c r="P89" s="400">
        <f t="shared" si="164"/>
        <v>450</v>
      </c>
      <c r="Q89" s="400">
        <f t="shared" si="165"/>
        <v>350</v>
      </c>
      <c r="R89" s="400">
        <f t="shared" si="166"/>
        <v>220</v>
      </c>
      <c r="S89" s="18">
        <f>'ĐẤT PNN'!W89</f>
        <v>2</v>
      </c>
      <c r="T89" s="58">
        <f t="shared" ref="T89:W94" si="194">T88</f>
        <v>180</v>
      </c>
      <c r="U89" s="58">
        <f t="shared" si="194"/>
        <v>160</v>
      </c>
      <c r="V89" s="58">
        <f t="shared" si="194"/>
        <v>145</v>
      </c>
      <c r="W89" s="58">
        <f t="shared" si="194"/>
        <v>110</v>
      </c>
      <c r="X89" s="400">
        <f t="shared" si="167"/>
        <v>600</v>
      </c>
      <c r="Y89" s="400">
        <f t="shared" si="168"/>
        <v>400</v>
      </c>
      <c r="Z89" s="400">
        <f t="shared" si="169"/>
        <v>320</v>
      </c>
      <c r="AA89" s="400">
        <f t="shared" si="170"/>
        <v>200</v>
      </c>
      <c r="AB89" s="407">
        <f>'ĐẤT PNN'!K89-'ĐẤT NN'!H89</f>
        <v>1250</v>
      </c>
    </row>
    <row r="90" spans="1:28" s="18" customFormat="1" ht="126" customHeight="1" x14ac:dyDescent="0.25">
      <c r="A90" s="56">
        <f>'ĐẤT PNN'!A90</f>
        <v>87</v>
      </c>
      <c r="B90" s="56" t="str">
        <f>'ĐẤT PNN'!B90</f>
        <v>VT3</v>
      </c>
      <c r="C90" s="478" t="str">
        <f>'ĐẤT PNN'!C90</f>
        <v>Các tuyến đường giao thông đấu nối trực tiếp ra Đường Nguyễn Văn Cừ đoạn từ Đường Hùng Vương đến Cao tốc Bến Lức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9"/>
      <c r="E90" s="480"/>
      <c r="F90" s="398">
        <f t="shared" si="188"/>
        <v>160</v>
      </c>
      <c r="G90" s="398">
        <f t="shared" si="189"/>
        <v>145</v>
      </c>
      <c r="H90" s="398">
        <f t="shared" si="190"/>
        <v>350</v>
      </c>
      <c r="I90" s="398">
        <f t="shared" si="191"/>
        <v>320</v>
      </c>
      <c r="J90" s="399">
        <f t="shared" si="192"/>
        <v>2.1875</v>
      </c>
      <c r="K90" s="58">
        <f t="shared" si="193"/>
        <v>200</v>
      </c>
      <c r="L90" s="58">
        <f t="shared" si="193"/>
        <v>180</v>
      </c>
      <c r="M90" s="58">
        <f t="shared" si="193"/>
        <v>160</v>
      </c>
      <c r="N90" s="58">
        <f t="shared" si="193"/>
        <v>120</v>
      </c>
      <c r="O90" s="400">
        <f t="shared" si="163"/>
        <v>670</v>
      </c>
      <c r="P90" s="400">
        <f t="shared" si="164"/>
        <v>450</v>
      </c>
      <c r="Q90" s="400">
        <f t="shared" si="165"/>
        <v>350</v>
      </c>
      <c r="R90" s="400">
        <f t="shared" si="166"/>
        <v>220</v>
      </c>
      <c r="S90" s="18">
        <f>'ĐẤT PNN'!W90</f>
        <v>2</v>
      </c>
      <c r="T90" s="58">
        <f t="shared" si="194"/>
        <v>180</v>
      </c>
      <c r="U90" s="58">
        <f t="shared" si="194"/>
        <v>160</v>
      </c>
      <c r="V90" s="58">
        <f t="shared" si="194"/>
        <v>145</v>
      </c>
      <c r="W90" s="58">
        <f t="shared" si="194"/>
        <v>110</v>
      </c>
      <c r="X90" s="400">
        <f t="shared" si="167"/>
        <v>600</v>
      </c>
      <c r="Y90" s="400">
        <f t="shared" si="168"/>
        <v>400</v>
      </c>
      <c r="Z90" s="400">
        <f t="shared" si="169"/>
        <v>320</v>
      </c>
      <c r="AA90" s="400">
        <f t="shared" si="170"/>
        <v>200</v>
      </c>
      <c r="AB90" s="407">
        <f>'ĐẤT PNN'!K90-'ĐẤT NN'!H90</f>
        <v>950</v>
      </c>
    </row>
    <row r="91" spans="1:28" s="18" customFormat="1" ht="63" customHeight="1" x14ac:dyDescent="0.25">
      <c r="A91" s="56">
        <f>'ĐẤT PNN'!A91</f>
        <v>88</v>
      </c>
      <c r="B91" s="56" t="str">
        <f>'ĐẤT PNN'!B91</f>
        <v>VT4</v>
      </c>
      <c r="C91" s="478" t="str">
        <f>'ĐẤT PNN'!C91</f>
        <v>Các tuyến đường giao thông đấu nối trực tiếp ra Đường Nguyễn Văn Cừ đoạn từ Đường Hùng Vương đến Cao tốc Bến Lức Long Thành đã được đầu tư mặt đường nhựa, bê tông xi măng:
- Có bề rộng từ ≥3m đến &lt;5m, cách đường giao thông &gt;1.000m.
- Có bề rộng &lt;3m, cách đường giao thông &gt;200m.</v>
      </c>
      <c r="D91" s="479"/>
      <c r="E91" s="480"/>
      <c r="F91" s="398">
        <f t="shared" si="188"/>
        <v>120</v>
      </c>
      <c r="G91" s="398">
        <f t="shared" si="189"/>
        <v>110</v>
      </c>
      <c r="H91" s="398">
        <f t="shared" si="190"/>
        <v>220</v>
      </c>
      <c r="I91" s="398">
        <f t="shared" si="191"/>
        <v>200</v>
      </c>
      <c r="J91" s="399">
        <f t="shared" si="192"/>
        <v>1.8333333333333333</v>
      </c>
      <c r="K91" s="58">
        <f t="shared" si="193"/>
        <v>200</v>
      </c>
      <c r="L91" s="58">
        <f t="shared" si="193"/>
        <v>180</v>
      </c>
      <c r="M91" s="58">
        <f t="shared" si="193"/>
        <v>160</v>
      </c>
      <c r="N91" s="58">
        <f t="shared" si="193"/>
        <v>120</v>
      </c>
      <c r="O91" s="400">
        <f t="shared" si="163"/>
        <v>670</v>
      </c>
      <c r="P91" s="400">
        <f t="shared" si="164"/>
        <v>450</v>
      </c>
      <c r="Q91" s="400">
        <f t="shared" si="165"/>
        <v>350</v>
      </c>
      <c r="R91" s="400">
        <f t="shared" si="166"/>
        <v>220</v>
      </c>
      <c r="S91" s="18">
        <f>'ĐẤT PNN'!W91</f>
        <v>2</v>
      </c>
      <c r="T91" s="58">
        <f t="shared" si="194"/>
        <v>180</v>
      </c>
      <c r="U91" s="58">
        <f t="shared" si="194"/>
        <v>160</v>
      </c>
      <c r="V91" s="58">
        <f t="shared" si="194"/>
        <v>145</v>
      </c>
      <c r="W91" s="58">
        <f t="shared" si="194"/>
        <v>110</v>
      </c>
      <c r="X91" s="400">
        <f t="shared" si="167"/>
        <v>600</v>
      </c>
      <c r="Y91" s="400">
        <f t="shared" si="168"/>
        <v>400</v>
      </c>
      <c r="Z91" s="400">
        <f t="shared" si="169"/>
        <v>320</v>
      </c>
      <c r="AA91" s="400">
        <f t="shared" si="170"/>
        <v>200</v>
      </c>
      <c r="AB91" s="407">
        <f>'ĐẤT PNN'!K91-'ĐẤT NN'!H91</f>
        <v>620</v>
      </c>
    </row>
    <row r="92" spans="1:28" s="18" customFormat="1" ht="110.25" customHeight="1" x14ac:dyDescent="0.25">
      <c r="A92" s="56">
        <f>'ĐẤT PNN'!A92</f>
        <v>89</v>
      </c>
      <c r="B92" s="56" t="str">
        <f>'ĐẤT PNN'!B92</f>
        <v>VT2*0,8</v>
      </c>
      <c r="C92" s="478" t="str">
        <f>'ĐẤT PNN'!C92</f>
        <v>Các tuyến đường giao thông không đấu nối trực tiếp và thông ra Đường Nguyễn Văn Cừ đoạn từ Đường Hùng Vương đến Cao tốc Bến Lức Long Thành đã được đầu tư mặt đường nhựa, bê tông xi măng:
- Có bề rộng ≥5m, cách đường giao thông ≤1.000m.
- Có bề rộng từ ≥3m đến &lt;5m, cách đường giao thông ≤500m.</v>
      </c>
      <c r="D92" s="479"/>
      <c r="E92" s="480"/>
      <c r="F92" s="398">
        <f t="shared" si="188"/>
        <v>180</v>
      </c>
      <c r="G92" s="398">
        <f t="shared" si="189"/>
        <v>160</v>
      </c>
      <c r="H92" s="398">
        <f t="shared" si="190"/>
        <v>450</v>
      </c>
      <c r="I92" s="398">
        <f t="shared" si="191"/>
        <v>400</v>
      </c>
      <c r="J92" s="399">
        <f t="shared" si="192"/>
        <v>2.5</v>
      </c>
      <c r="K92" s="58">
        <f t="shared" si="193"/>
        <v>200</v>
      </c>
      <c r="L92" s="58">
        <f t="shared" si="193"/>
        <v>180</v>
      </c>
      <c r="M92" s="58">
        <f t="shared" si="193"/>
        <v>160</v>
      </c>
      <c r="N92" s="58">
        <f t="shared" si="193"/>
        <v>120</v>
      </c>
      <c r="O92" s="400">
        <f t="shared" si="163"/>
        <v>670</v>
      </c>
      <c r="P92" s="400">
        <f t="shared" si="164"/>
        <v>450</v>
      </c>
      <c r="Q92" s="400">
        <f t="shared" si="165"/>
        <v>350</v>
      </c>
      <c r="R92" s="400">
        <f t="shared" si="166"/>
        <v>220</v>
      </c>
      <c r="S92" s="18">
        <f>'ĐẤT PNN'!W92</f>
        <v>2</v>
      </c>
      <c r="T92" s="58">
        <f t="shared" si="194"/>
        <v>180</v>
      </c>
      <c r="U92" s="58">
        <f t="shared" si="194"/>
        <v>160</v>
      </c>
      <c r="V92" s="58">
        <f t="shared" si="194"/>
        <v>145</v>
      </c>
      <c r="W92" s="58">
        <f t="shared" si="194"/>
        <v>110</v>
      </c>
      <c r="X92" s="400">
        <f t="shared" si="167"/>
        <v>600</v>
      </c>
      <c r="Y92" s="400">
        <f t="shared" si="168"/>
        <v>400</v>
      </c>
      <c r="Z92" s="400">
        <f t="shared" si="169"/>
        <v>320</v>
      </c>
      <c r="AA92" s="400">
        <f t="shared" si="170"/>
        <v>200</v>
      </c>
      <c r="AB92" s="407">
        <f>'ĐẤT PNN'!K92-'ĐẤT NN'!H92</f>
        <v>1150</v>
      </c>
    </row>
    <row r="93" spans="1:28" s="18" customFormat="1" ht="126" customHeight="1" x14ac:dyDescent="0.25">
      <c r="A93" s="56">
        <f>'ĐẤT PNN'!A93</f>
        <v>90</v>
      </c>
      <c r="B93" s="56" t="str">
        <f>'ĐẤT PNN'!B93</f>
        <v>VT3*0,8</v>
      </c>
      <c r="C93" s="478" t="str">
        <f>'ĐẤT PNN'!C93</f>
        <v>Các tuyến đường giao thông không đấu nối trực tiếp và thông ra Đường Nguyễn Văn Cừ đoạn từ Đường Hùng Vương đến Cao tốc Bến Lức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9"/>
      <c r="E93" s="480"/>
      <c r="F93" s="398">
        <f t="shared" si="188"/>
        <v>160</v>
      </c>
      <c r="G93" s="398">
        <f t="shared" si="189"/>
        <v>145</v>
      </c>
      <c r="H93" s="398">
        <f t="shared" si="190"/>
        <v>350</v>
      </c>
      <c r="I93" s="398">
        <f t="shared" si="191"/>
        <v>320</v>
      </c>
      <c r="J93" s="399">
        <f t="shared" si="192"/>
        <v>2.1875</v>
      </c>
      <c r="K93" s="58">
        <f t="shared" si="193"/>
        <v>200</v>
      </c>
      <c r="L93" s="58">
        <f t="shared" si="193"/>
        <v>180</v>
      </c>
      <c r="M93" s="58">
        <f t="shared" si="193"/>
        <v>160</v>
      </c>
      <c r="N93" s="58">
        <f t="shared" si="193"/>
        <v>120</v>
      </c>
      <c r="O93" s="400">
        <f t="shared" si="163"/>
        <v>670</v>
      </c>
      <c r="P93" s="400">
        <f t="shared" si="164"/>
        <v>450</v>
      </c>
      <c r="Q93" s="400">
        <f t="shared" si="165"/>
        <v>350</v>
      </c>
      <c r="R93" s="400">
        <f t="shared" si="166"/>
        <v>220</v>
      </c>
      <c r="S93" s="18">
        <f>'ĐẤT PNN'!W93</f>
        <v>2</v>
      </c>
      <c r="T93" s="58">
        <f t="shared" si="194"/>
        <v>180</v>
      </c>
      <c r="U93" s="58">
        <f t="shared" si="194"/>
        <v>160</v>
      </c>
      <c r="V93" s="58">
        <f t="shared" si="194"/>
        <v>145</v>
      </c>
      <c r="W93" s="58">
        <f t="shared" si="194"/>
        <v>110</v>
      </c>
      <c r="X93" s="400">
        <f t="shared" si="167"/>
        <v>600</v>
      </c>
      <c r="Y93" s="400">
        <f t="shared" si="168"/>
        <v>400</v>
      </c>
      <c r="Z93" s="400">
        <f t="shared" si="169"/>
        <v>320</v>
      </c>
      <c r="AA93" s="400">
        <f t="shared" si="170"/>
        <v>200</v>
      </c>
      <c r="AB93" s="407">
        <f>'ĐẤT PNN'!K93-'ĐẤT NN'!H93</f>
        <v>750</v>
      </c>
    </row>
    <row r="94" spans="1:28" s="18" customFormat="1" ht="63" customHeight="1" x14ac:dyDescent="0.25">
      <c r="A94" s="56">
        <f>'ĐẤT PNN'!A94</f>
        <v>91</v>
      </c>
      <c r="B94" s="56" t="str">
        <f>'ĐẤT PNN'!B94</f>
        <v>VT4*0,8</v>
      </c>
      <c r="C94" s="478" t="str">
        <f>'ĐẤT PNN'!C94</f>
        <v>Các tuyến đường giao thông không đấu nối trực tiếp và thông ra Đường Nguyễn Văn Cừ đoạn từ Đường Hùng Vương đến Cao tốc Bến Lức Long Thành đã được đầu tư mặt đường nhựa, bê tông xi măng:
- Có bề rộng từ ≥3m đến &lt;5m, cách đường giao thông &gt;1.000m.
- Có bề rộng &lt;3m, cách đường giao thông &gt;200m.</v>
      </c>
      <c r="D94" s="479"/>
      <c r="E94" s="480"/>
      <c r="F94" s="398">
        <f t="shared" si="188"/>
        <v>120</v>
      </c>
      <c r="G94" s="398">
        <f t="shared" si="189"/>
        <v>110</v>
      </c>
      <c r="H94" s="398">
        <f t="shared" si="190"/>
        <v>220</v>
      </c>
      <c r="I94" s="398">
        <f t="shared" si="191"/>
        <v>200</v>
      </c>
      <c r="J94" s="399">
        <f t="shared" si="192"/>
        <v>1.8333333333333333</v>
      </c>
      <c r="K94" s="58">
        <f t="shared" si="193"/>
        <v>200</v>
      </c>
      <c r="L94" s="58">
        <f t="shared" si="193"/>
        <v>180</v>
      </c>
      <c r="M94" s="58">
        <f t="shared" si="193"/>
        <v>160</v>
      </c>
      <c r="N94" s="58">
        <f t="shared" si="193"/>
        <v>120</v>
      </c>
      <c r="O94" s="400">
        <f t="shared" si="163"/>
        <v>670</v>
      </c>
      <c r="P94" s="400">
        <f t="shared" si="164"/>
        <v>450</v>
      </c>
      <c r="Q94" s="400">
        <f t="shared" si="165"/>
        <v>350</v>
      </c>
      <c r="R94" s="400">
        <f t="shared" si="166"/>
        <v>220</v>
      </c>
      <c r="S94" s="18">
        <f>'ĐẤT PNN'!W94</f>
        <v>2</v>
      </c>
      <c r="T94" s="58">
        <f t="shared" si="194"/>
        <v>180</v>
      </c>
      <c r="U94" s="58">
        <f t="shared" si="194"/>
        <v>160</v>
      </c>
      <c r="V94" s="58">
        <f t="shared" si="194"/>
        <v>145</v>
      </c>
      <c r="W94" s="58">
        <f t="shared" si="194"/>
        <v>110</v>
      </c>
      <c r="X94" s="400">
        <f t="shared" si="167"/>
        <v>600</v>
      </c>
      <c r="Y94" s="400">
        <f t="shared" si="168"/>
        <v>400</v>
      </c>
      <c r="Z94" s="400">
        <f t="shared" si="169"/>
        <v>320</v>
      </c>
      <c r="AA94" s="400">
        <f t="shared" si="170"/>
        <v>200</v>
      </c>
      <c r="AB94" s="407">
        <f>'ĐẤT PNN'!K94-'ĐẤT NN'!H94</f>
        <v>560</v>
      </c>
    </row>
    <row r="95" spans="1:28" s="18" customFormat="1" ht="18.75" customHeight="1" x14ac:dyDescent="0.25">
      <c r="A95" s="56">
        <f>'ĐẤT PNN'!A95</f>
        <v>92</v>
      </c>
      <c r="B95" s="56" t="str">
        <f>'ĐẤT PNN'!B95</f>
        <v>bs</v>
      </c>
      <c r="C95" s="57" t="str">
        <f>'ĐẤT PNN'!C95</f>
        <v>Đường Nguyễn Văn Cừ</v>
      </c>
      <c r="D95" s="57" t="str">
        <f>'ĐẤT PNN'!D95</f>
        <v>Cao tốc Bến Lức Long Thành</v>
      </c>
      <c r="E95" s="57" t="str">
        <f>'ĐẤT PNN'!E95</f>
        <v>Giáp sông</v>
      </c>
      <c r="F95" s="394">
        <f>K95</f>
        <v>200</v>
      </c>
      <c r="G95" s="394">
        <f>T95</f>
        <v>180</v>
      </c>
      <c r="H95" s="389">
        <f>O95</f>
        <v>670</v>
      </c>
      <c r="I95" s="389">
        <f>X95</f>
        <v>600</v>
      </c>
      <c r="J95" s="395">
        <f>I95/G95</f>
        <v>3.3333333333333335</v>
      </c>
      <c r="K95" s="222">
        <v>200</v>
      </c>
      <c r="L95" s="222">
        <v>180</v>
      </c>
      <c r="M95" s="222">
        <v>160</v>
      </c>
      <c r="N95" s="222">
        <v>120</v>
      </c>
      <c r="O95" s="400">
        <f t="shared" si="163"/>
        <v>670</v>
      </c>
      <c r="P95" s="400">
        <f t="shared" si="164"/>
        <v>450</v>
      </c>
      <c r="Q95" s="400">
        <f t="shared" si="165"/>
        <v>350</v>
      </c>
      <c r="R95" s="400">
        <f t="shared" si="166"/>
        <v>220</v>
      </c>
      <c r="S95" s="18">
        <f>'ĐẤT PNN'!W95</f>
        <v>2</v>
      </c>
      <c r="T95" s="387">
        <v>180</v>
      </c>
      <c r="U95" s="387">
        <v>160</v>
      </c>
      <c r="V95" s="387">
        <v>145</v>
      </c>
      <c r="W95" s="387">
        <v>110</v>
      </c>
      <c r="X95" s="400">
        <f t="shared" si="167"/>
        <v>600</v>
      </c>
      <c r="Y95" s="400">
        <f t="shared" si="168"/>
        <v>400</v>
      </c>
      <c r="Z95" s="400">
        <f t="shared" si="169"/>
        <v>320</v>
      </c>
      <c r="AA95" s="400">
        <f t="shared" si="170"/>
        <v>200</v>
      </c>
      <c r="AB95" s="407">
        <f>'ĐẤT PNN'!K95-'ĐẤT NN'!H95</f>
        <v>2330</v>
      </c>
    </row>
    <row r="96" spans="1:28" s="18" customFormat="1" ht="110.25" customHeight="1" x14ac:dyDescent="0.25">
      <c r="A96" s="56">
        <f>'ĐẤT PNN'!A96</f>
        <v>93</v>
      </c>
      <c r="B96" s="56" t="str">
        <f>'ĐẤT PNN'!B96</f>
        <v>VT2</v>
      </c>
      <c r="C96" s="478" t="str">
        <f>'ĐẤT PNN'!C96</f>
        <v>Các tuyến đường giao thông đấu nối trực tiếp ra Đường Nguyễn Văn Cừ đoạn từ Cao tốc Bến Lức Long Thành đến Giáp sông đã được đầu tư mặt đường nhựa, bê tông xi măng:
- Có bề rộng ≥5m, cách đường giao thông ≤1.000m.
- Có bề rộng từ ≥3m đến &lt;5m, cách đường giao thông ≤500m.</v>
      </c>
      <c r="D96" s="479"/>
      <c r="E96" s="480"/>
      <c r="F96" s="398">
        <f t="shared" ref="F96:F101" si="195">IF(B96="VT2",L96,IF(B96="VT3",M96,IF(B96="VT2*0,8",L96,IF(B96="VT3*0,8",M96,N96))))</f>
        <v>180</v>
      </c>
      <c r="G96" s="398">
        <f t="shared" ref="G96:G101" si="196">IF(B96="VT2",U96,IF(B96="VT3",V96,IF(B96="VT2*0,8",U96,IF(B96="VT3*0,8",V96,W96))))</f>
        <v>160</v>
      </c>
      <c r="H96" s="398">
        <f t="shared" ref="H96:H101" si="197">IF(B96="VT2",P96,IF(B96="VT3",Q96,IF(B96="VT4",R96,IF(B96="VT2*0,8",P96,IF(B96="VT3*0,8",Q96,R96)))))</f>
        <v>450</v>
      </c>
      <c r="I96" s="398">
        <f t="shared" ref="I96:I101" si="198">IF(B96="VT2",Y96,IF(B96="VT3",Z96,IF(B96="VT4",AA96,IF(B96="VT2*0,8",Y96,IF(B96="VT3*0,8",Z96,AA96)))))</f>
        <v>400</v>
      </c>
      <c r="J96" s="399">
        <f t="shared" ref="J96:J101" si="199">H96/F96</f>
        <v>2.5</v>
      </c>
      <c r="K96" s="58">
        <f t="shared" ref="K96:K101" si="200">K95</f>
        <v>200</v>
      </c>
      <c r="L96" s="58">
        <f t="shared" ref="L96:L101" si="201">L95</f>
        <v>180</v>
      </c>
      <c r="M96" s="58">
        <f t="shared" ref="M96:M101" si="202">M95</f>
        <v>160</v>
      </c>
      <c r="N96" s="58">
        <f t="shared" ref="N96:N101" si="203">N95</f>
        <v>120</v>
      </c>
      <c r="O96" s="400">
        <f t="shared" si="163"/>
        <v>670</v>
      </c>
      <c r="P96" s="400">
        <f t="shared" si="164"/>
        <v>450</v>
      </c>
      <c r="Q96" s="400">
        <f t="shared" si="165"/>
        <v>350</v>
      </c>
      <c r="R96" s="400">
        <f t="shared" si="166"/>
        <v>220</v>
      </c>
      <c r="S96" s="18">
        <f>'ĐẤT PNN'!W96</f>
        <v>2</v>
      </c>
      <c r="T96" s="58">
        <f t="shared" ref="T96:T101" si="204">T95</f>
        <v>180</v>
      </c>
      <c r="U96" s="58">
        <f t="shared" ref="U96:U101" si="205">U95</f>
        <v>160</v>
      </c>
      <c r="V96" s="58">
        <f t="shared" ref="V96:V101" si="206">V95</f>
        <v>145</v>
      </c>
      <c r="W96" s="58">
        <f t="shared" ref="W96:W101" si="207">W95</f>
        <v>110</v>
      </c>
      <c r="X96" s="400">
        <f t="shared" si="167"/>
        <v>600</v>
      </c>
      <c r="Y96" s="400">
        <f t="shared" si="168"/>
        <v>400</v>
      </c>
      <c r="Z96" s="400">
        <f t="shared" si="169"/>
        <v>320</v>
      </c>
      <c r="AA96" s="400">
        <f t="shared" si="170"/>
        <v>200</v>
      </c>
      <c r="AB96" s="407">
        <f>'ĐẤT PNN'!K96-'ĐẤT NN'!H96</f>
        <v>750</v>
      </c>
    </row>
    <row r="97" spans="1:28" s="18" customFormat="1" ht="126" customHeight="1" x14ac:dyDescent="0.25">
      <c r="A97" s="56">
        <f>'ĐẤT PNN'!A97</f>
        <v>94</v>
      </c>
      <c r="B97" s="56" t="str">
        <f>'ĐẤT PNN'!B97</f>
        <v>VT3</v>
      </c>
      <c r="C97" s="478" t="str">
        <f>'ĐẤT PNN'!C97</f>
        <v>Các tuyến đường giao thông đấu nối trực tiếp ra Đường Nguyễn Văn Cừ đoạn từ Cao tốc Bến Lức Long Thành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9"/>
      <c r="E97" s="480"/>
      <c r="F97" s="398">
        <f t="shared" si="195"/>
        <v>160</v>
      </c>
      <c r="G97" s="398">
        <f t="shared" si="196"/>
        <v>145</v>
      </c>
      <c r="H97" s="398">
        <f t="shared" si="197"/>
        <v>350</v>
      </c>
      <c r="I97" s="398">
        <f t="shared" si="198"/>
        <v>320</v>
      </c>
      <c r="J97" s="399">
        <f t="shared" si="199"/>
        <v>2.1875</v>
      </c>
      <c r="K97" s="58">
        <f t="shared" si="200"/>
        <v>200</v>
      </c>
      <c r="L97" s="58">
        <f t="shared" si="201"/>
        <v>180</v>
      </c>
      <c r="M97" s="58">
        <f t="shared" si="202"/>
        <v>160</v>
      </c>
      <c r="N97" s="58">
        <f t="shared" si="203"/>
        <v>120</v>
      </c>
      <c r="O97" s="400">
        <f t="shared" si="163"/>
        <v>670</v>
      </c>
      <c r="P97" s="400">
        <f t="shared" si="164"/>
        <v>450</v>
      </c>
      <c r="Q97" s="400">
        <f t="shared" si="165"/>
        <v>350</v>
      </c>
      <c r="R97" s="400">
        <f t="shared" si="166"/>
        <v>220</v>
      </c>
      <c r="S97" s="18">
        <f>'ĐẤT PNN'!W97</f>
        <v>2</v>
      </c>
      <c r="T97" s="58">
        <f t="shared" si="204"/>
        <v>180</v>
      </c>
      <c r="U97" s="58">
        <f t="shared" si="205"/>
        <v>160</v>
      </c>
      <c r="V97" s="58">
        <f t="shared" si="206"/>
        <v>145</v>
      </c>
      <c r="W97" s="58">
        <f t="shared" si="207"/>
        <v>110</v>
      </c>
      <c r="X97" s="400">
        <f t="shared" si="167"/>
        <v>600</v>
      </c>
      <c r="Y97" s="400">
        <f t="shared" si="168"/>
        <v>400</v>
      </c>
      <c r="Z97" s="400">
        <f t="shared" si="169"/>
        <v>320</v>
      </c>
      <c r="AA97" s="400">
        <f t="shared" si="170"/>
        <v>200</v>
      </c>
      <c r="AB97" s="407">
        <f>'ĐẤT PNN'!K97-'ĐẤT NN'!H97</f>
        <v>550</v>
      </c>
    </row>
    <row r="98" spans="1:28" s="18" customFormat="1" ht="63" customHeight="1" x14ac:dyDescent="0.25">
      <c r="A98" s="56">
        <f>'ĐẤT PNN'!A98</f>
        <v>95</v>
      </c>
      <c r="B98" s="56" t="str">
        <f>'ĐẤT PNN'!B98</f>
        <v>VT4</v>
      </c>
      <c r="C98" s="478" t="str">
        <f>'ĐẤT PNN'!C98</f>
        <v>Các tuyến đường giao thông đấu nối trực tiếp ra Đường Nguyễn Văn Cừ đoạn từ Cao tốc Bến Lức Long Thành đến Giáp sông đã được đầu tư mặt đường nhựa, bê tông xi măng:
- Có bề rộng từ ≥3m đến &lt;5m, cách đường giao thông &gt;1.000m.
- Có bề rộng &lt;3m, cách đường giao thông &gt;200m.</v>
      </c>
      <c r="D98" s="479"/>
      <c r="E98" s="480"/>
      <c r="F98" s="398">
        <f t="shared" si="195"/>
        <v>120</v>
      </c>
      <c r="G98" s="398">
        <f t="shared" si="196"/>
        <v>110</v>
      </c>
      <c r="H98" s="398">
        <f t="shared" si="197"/>
        <v>220</v>
      </c>
      <c r="I98" s="398">
        <f t="shared" si="198"/>
        <v>200</v>
      </c>
      <c r="J98" s="399">
        <f t="shared" si="199"/>
        <v>1.8333333333333333</v>
      </c>
      <c r="K98" s="58">
        <f t="shared" si="200"/>
        <v>200</v>
      </c>
      <c r="L98" s="58">
        <f t="shared" si="201"/>
        <v>180</v>
      </c>
      <c r="M98" s="58">
        <f t="shared" si="202"/>
        <v>160</v>
      </c>
      <c r="N98" s="58">
        <f t="shared" si="203"/>
        <v>120</v>
      </c>
      <c r="O98" s="400">
        <f t="shared" si="163"/>
        <v>670</v>
      </c>
      <c r="P98" s="400">
        <f t="shared" si="164"/>
        <v>450</v>
      </c>
      <c r="Q98" s="400">
        <f t="shared" si="165"/>
        <v>350</v>
      </c>
      <c r="R98" s="400">
        <f t="shared" si="166"/>
        <v>220</v>
      </c>
      <c r="S98" s="18">
        <f>'ĐẤT PNN'!W98</f>
        <v>2</v>
      </c>
      <c r="T98" s="58">
        <f t="shared" si="204"/>
        <v>180</v>
      </c>
      <c r="U98" s="58">
        <f t="shared" si="205"/>
        <v>160</v>
      </c>
      <c r="V98" s="58">
        <f t="shared" si="206"/>
        <v>145</v>
      </c>
      <c r="W98" s="58">
        <f t="shared" si="207"/>
        <v>110</v>
      </c>
      <c r="X98" s="400">
        <f t="shared" si="167"/>
        <v>600</v>
      </c>
      <c r="Y98" s="400">
        <f t="shared" si="168"/>
        <v>400</v>
      </c>
      <c r="Z98" s="400">
        <f t="shared" si="169"/>
        <v>320</v>
      </c>
      <c r="AA98" s="400">
        <f t="shared" si="170"/>
        <v>200</v>
      </c>
      <c r="AB98" s="407">
        <f>'ĐẤT PNN'!K98-'ĐẤT NN'!H98</f>
        <v>380</v>
      </c>
    </row>
    <row r="99" spans="1:28" s="18" customFormat="1" ht="110.25" customHeight="1" x14ac:dyDescent="0.25">
      <c r="A99" s="56">
        <f>'ĐẤT PNN'!A99</f>
        <v>96</v>
      </c>
      <c r="B99" s="56" t="str">
        <f>'ĐẤT PNN'!B99</f>
        <v>VT2*0,8</v>
      </c>
      <c r="C99" s="478" t="str">
        <f>'ĐẤT PNN'!C99</f>
        <v>Các tuyến đường giao thông không đấu nối trực tiếp và thông ra Đường Nguyễn Văn Cừ đoạn từ Cao tốc Bến Lức Long Thành đến Giáp sông đã được đầu tư mặt đường nhựa, bê tông xi măng:
- Có bề rộng ≥5m, cách đường giao thông ≤1.000m.
- Có bề rộng từ ≥3m đến &lt;5m, cách đường giao thông ≤500m.</v>
      </c>
      <c r="D99" s="479"/>
      <c r="E99" s="480"/>
      <c r="F99" s="398">
        <f t="shared" si="195"/>
        <v>180</v>
      </c>
      <c r="G99" s="398">
        <f t="shared" si="196"/>
        <v>160</v>
      </c>
      <c r="H99" s="398">
        <f t="shared" si="197"/>
        <v>450</v>
      </c>
      <c r="I99" s="398">
        <f t="shared" si="198"/>
        <v>400</v>
      </c>
      <c r="J99" s="399">
        <f t="shared" si="199"/>
        <v>2.5</v>
      </c>
      <c r="K99" s="58">
        <f t="shared" si="200"/>
        <v>200</v>
      </c>
      <c r="L99" s="58">
        <f t="shared" si="201"/>
        <v>180</v>
      </c>
      <c r="M99" s="58">
        <f t="shared" si="202"/>
        <v>160</v>
      </c>
      <c r="N99" s="58">
        <f t="shared" si="203"/>
        <v>120</v>
      </c>
      <c r="O99" s="400">
        <f t="shared" si="163"/>
        <v>670</v>
      </c>
      <c r="P99" s="400">
        <f t="shared" si="164"/>
        <v>450</v>
      </c>
      <c r="Q99" s="400">
        <f t="shared" si="165"/>
        <v>350</v>
      </c>
      <c r="R99" s="400">
        <f t="shared" si="166"/>
        <v>220</v>
      </c>
      <c r="S99" s="18">
        <f>'ĐẤT PNN'!W99</f>
        <v>2</v>
      </c>
      <c r="T99" s="58">
        <f t="shared" si="204"/>
        <v>180</v>
      </c>
      <c r="U99" s="58">
        <f t="shared" si="205"/>
        <v>160</v>
      </c>
      <c r="V99" s="58">
        <f t="shared" si="206"/>
        <v>145</v>
      </c>
      <c r="W99" s="58">
        <f t="shared" si="207"/>
        <v>110</v>
      </c>
      <c r="X99" s="400">
        <f t="shared" si="167"/>
        <v>600</v>
      </c>
      <c r="Y99" s="400">
        <f t="shared" si="168"/>
        <v>400</v>
      </c>
      <c r="Z99" s="400">
        <f t="shared" si="169"/>
        <v>320</v>
      </c>
      <c r="AA99" s="400">
        <f t="shared" si="170"/>
        <v>200</v>
      </c>
      <c r="AB99" s="407">
        <f>'ĐẤT PNN'!K99-'ĐẤT NN'!H99</f>
        <v>650</v>
      </c>
    </row>
    <row r="100" spans="1:28" s="18" customFormat="1" ht="126" customHeight="1" x14ac:dyDescent="0.25">
      <c r="A100" s="56">
        <f>'ĐẤT PNN'!A100</f>
        <v>97</v>
      </c>
      <c r="B100" s="56" t="str">
        <f>'ĐẤT PNN'!B100</f>
        <v>VT3*0,8</v>
      </c>
      <c r="C100" s="478" t="str">
        <f>'ĐẤT PNN'!C100</f>
        <v>Các tuyến đường giao thông không đấu nối trực tiếp và thông ra Đường Nguyễn Văn Cừ đoạn từ Cao tốc Bến Lức Long Thành đến Giáp sông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9"/>
      <c r="E100" s="480"/>
      <c r="F100" s="398">
        <f t="shared" si="195"/>
        <v>160</v>
      </c>
      <c r="G100" s="398">
        <f t="shared" si="196"/>
        <v>145</v>
      </c>
      <c r="H100" s="398">
        <f t="shared" si="197"/>
        <v>350</v>
      </c>
      <c r="I100" s="398">
        <f t="shared" si="198"/>
        <v>320</v>
      </c>
      <c r="J100" s="399">
        <f t="shared" si="199"/>
        <v>2.1875</v>
      </c>
      <c r="K100" s="58">
        <f t="shared" si="200"/>
        <v>200</v>
      </c>
      <c r="L100" s="58">
        <f t="shared" si="201"/>
        <v>180</v>
      </c>
      <c r="M100" s="58">
        <f t="shared" si="202"/>
        <v>160</v>
      </c>
      <c r="N100" s="58">
        <f t="shared" si="203"/>
        <v>120</v>
      </c>
      <c r="O100" s="400">
        <f t="shared" si="163"/>
        <v>670</v>
      </c>
      <c r="P100" s="400">
        <f t="shared" si="164"/>
        <v>450</v>
      </c>
      <c r="Q100" s="400">
        <f t="shared" si="165"/>
        <v>350</v>
      </c>
      <c r="R100" s="400">
        <f t="shared" si="166"/>
        <v>220</v>
      </c>
      <c r="S100" s="18">
        <f>'ĐẤT PNN'!W100</f>
        <v>2</v>
      </c>
      <c r="T100" s="58">
        <f t="shared" si="204"/>
        <v>180</v>
      </c>
      <c r="U100" s="58">
        <f t="shared" si="205"/>
        <v>160</v>
      </c>
      <c r="V100" s="58">
        <f t="shared" si="206"/>
        <v>145</v>
      </c>
      <c r="W100" s="58">
        <f t="shared" si="207"/>
        <v>110</v>
      </c>
      <c r="X100" s="400">
        <f t="shared" si="167"/>
        <v>600</v>
      </c>
      <c r="Y100" s="400">
        <f t="shared" si="168"/>
        <v>400</v>
      </c>
      <c r="Z100" s="400">
        <f t="shared" si="169"/>
        <v>320</v>
      </c>
      <c r="AA100" s="400">
        <f t="shared" si="170"/>
        <v>200</v>
      </c>
      <c r="AB100" s="407">
        <f>'ĐẤT PNN'!K100-'ĐẤT NN'!H100</f>
        <v>490</v>
      </c>
    </row>
    <row r="101" spans="1:28" s="18" customFormat="1" ht="63" customHeight="1" x14ac:dyDescent="0.25">
      <c r="A101" s="56">
        <f>'ĐẤT PNN'!A101</f>
        <v>98</v>
      </c>
      <c r="B101" s="56" t="str">
        <f>'ĐẤT PNN'!B101</f>
        <v>VT4*0,8</v>
      </c>
      <c r="C101" s="478" t="str">
        <f>'ĐẤT PNN'!C101</f>
        <v>Các tuyến đường giao thông không đấu nối trực tiếp và thông ra Đường Nguyễn Văn Cừ đoạn từ Cao tốc Bến Lức Long Thành đến Giáp sông đã được đầu tư mặt đường nhựa, bê tông xi măng:
- Có bề rộng từ ≥3m đến &lt;5m, cách đường giao thông &gt;1.000m.
- Có bề rộng &lt;3m, cách đường giao thông &gt;200m.</v>
      </c>
      <c r="D101" s="479"/>
      <c r="E101" s="480"/>
      <c r="F101" s="398">
        <f t="shared" si="195"/>
        <v>120</v>
      </c>
      <c r="G101" s="398">
        <f t="shared" si="196"/>
        <v>110</v>
      </c>
      <c r="H101" s="398">
        <f t="shared" si="197"/>
        <v>220</v>
      </c>
      <c r="I101" s="398">
        <f t="shared" si="198"/>
        <v>200</v>
      </c>
      <c r="J101" s="399">
        <f t="shared" si="199"/>
        <v>1.8333333333333333</v>
      </c>
      <c r="K101" s="58">
        <f t="shared" si="200"/>
        <v>200</v>
      </c>
      <c r="L101" s="58">
        <f t="shared" si="201"/>
        <v>180</v>
      </c>
      <c r="M101" s="58">
        <f t="shared" si="202"/>
        <v>160</v>
      </c>
      <c r="N101" s="58">
        <f t="shared" si="203"/>
        <v>120</v>
      </c>
      <c r="O101" s="400">
        <f t="shared" si="163"/>
        <v>670</v>
      </c>
      <c r="P101" s="400">
        <f t="shared" si="164"/>
        <v>450</v>
      </c>
      <c r="Q101" s="400">
        <f t="shared" si="165"/>
        <v>350</v>
      </c>
      <c r="R101" s="400">
        <f t="shared" si="166"/>
        <v>220</v>
      </c>
      <c r="S101" s="18">
        <f>'ĐẤT PNN'!W101</f>
        <v>2</v>
      </c>
      <c r="T101" s="58">
        <f t="shared" si="204"/>
        <v>180</v>
      </c>
      <c r="U101" s="58">
        <f t="shared" si="205"/>
        <v>160</v>
      </c>
      <c r="V101" s="58">
        <f t="shared" si="206"/>
        <v>145</v>
      </c>
      <c r="W101" s="58">
        <f t="shared" si="207"/>
        <v>110</v>
      </c>
      <c r="X101" s="400">
        <f t="shared" si="167"/>
        <v>600</v>
      </c>
      <c r="Y101" s="400">
        <f t="shared" si="168"/>
        <v>400</v>
      </c>
      <c r="Z101" s="400">
        <f t="shared" si="169"/>
        <v>320</v>
      </c>
      <c r="AA101" s="400">
        <f t="shared" si="170"/>
        <v>200</v>
      </c>
      <c r="AB101" s="407">
        <f>'ĐẤT PNN'!K101-'ĐẤT NN'!H101</f>
        <v>320</v>
      </c>
    </row>
    <row r="102" spans="1:28" s="18" customFormat="1" ht="31.5" x14ac:dyDescent="0.25">
      <c r="A102" s="56">
        <f>'ĐẤT PNN'!A102</f>
        <v>99</v>
      </c>
      <c r="B102" s="56" t="str">
        <f>'ĐẤT PNN'!B102</f>
        <v>NT26NT2_D1</v>
      </c>
      <c r="C102" s="57" t="str">
        <f>'ĐẤT PNN'!C102</f>
        <v>Đường Nguyễn Thị Chơn</v>
      </c>
      <c r="D102" s="57" t="str">
        <f>'ĐẤT PNN'!D102</f>
        <v>Đường Hùng Vương</v>
      </c>
      <c r="E102" s="57" t="str">
        <f>'ĐẤT PNN'!E102</f>
        <v>Hết Trường THCS Phước An</v>
      </c>
      <c r="F102" s="394">
        <f>K102</f>
        <v>200</v>
      </c>
      <c r="G102" s="394">
        <f>T102</f>
        <v>180</v>
      </c>
      <c r="H102" s="389">
        <f>O102</f>
        <v>670</v>
      </c>
      <c r="I102" s="389">
        <f>X102</f>
        <v>600</v>
      </c>
      <c r="J102" s="395">
        <f>I102/G102</f>
        <v>3.3333333333333335</v>
      </c>
      <c r="K102" s="222">
        <v>200</v>
      </c>
      <c r="L102" s="222">
        <v>180</v>
      </c>
      <c r="M102" s="222">
        <v>160</v>
      </c>
      <c r="N102" s="222">
        <v>120</v>
      </c>
      <c r="O102" s="400">
        <f t="shared" si="163"/>
        <v>670</v>
      </c>
      <c r="P102" s="400">
        <f t="shared" si="164"/>
        <v>450</v>
      </c>
      <c r="Q102" s="400">
        <f t="shared" si="165"/>
        <v>350</v>
      </c>
      <c r="R102" s="400">
        <f t="shared" si="166"/>
        <v>220</v>
      </c>
      <c r="S102" s="18">
        <f>'ĐẤT PNN'!W102</f>
        <v>2</v>
      </c>
      <c r="T102" s="387">
        <v>180</v>
      </c>
      <c r="U102" s="387">
        <v>160</v>
      </c>
      <c r="V102" s="387">
        <v>145</v>
      </c>
      <c r="W102" s="387">
        <v>110</v>
      </c>
      <c r="X102" s="400">
        <f t="shared" si="167"/>
        <v>600</v>
      </c>
      <c r="Y102" s="400">
        <f t="shared" si="168"/>
        <v>400</v>
      </c>
      <c r="Z102" s="400">
        <f t="shared" si="169"/>
        <v>320</v>
      </c>
      <c r="AA102" s="400">
        <f t="shared" si="170"/>
        <v>200</v>
      </c>
      <c r="AB102" s="407">
        <f>'ĐẤT PNN'!K102-'ĐẤT NN'!H102</f>
        <v>3930</v>
      </c>
    </row>
    <row r="103" spans="1:28" s="18" customFormat="1" ht="94.5" customHeight="1" x14ac:dyDescent="0.25">
      <c r="A103" s="56">
        <f>'ĐẤT PNN'!A103</f>
        <v>100</v>
      </c>
      <c r="B103" s="56" t="str">
        <f>'ĐẤT PNN'!B103</f>
        <v>VT2</v>
      </c>
      <c r="C103" s="478" t="str">
        <f>'ĐẤT PNN'!C103</f>
        <v>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v>
      </c>
      <c r="D103" s="479"/>
      <c r="E103" s="480"/>
      <c r="F103" s="398">
        <f t="shared" ref="F103:F108" si="208">IF(B103="VT2",L103,IF(B103="VT3",M103,IF(B103="VT2*0,8",L103,IF(B103="VT3*0,8",M103,N103))))</f>
        <v>180</v>
      </c>
      <c r="G103" s="398">
        <f t="shared" ref="G103:G108" si="209">IF(B103="VT2",U103,IF(B103="VT3",V103,IF(B103="VT2*0,8",U103,IF(B103="VT3*0,8",V103,W103))))</f>
        <v>160</v>
      </c>
      <c r="H103" s="398">
        <f t="shared" ref="H103:H108" si="210">IF(B103="VT2",P103,IF(B103="VT3",Q103,IF(B103="VT4",R103,IF(B103="VT2*0,8",P103,IF(B103="VT3*0,8",Q103,R103)))))</f>
        <v>450</v>
      </c>
      <c r="I103" s="398">
        <f t="shared" ref="I103:I108" si="211">IF(B103="VT2",Y103,IF(B103="VT3",Z103,IF(B103="VT4",AA103,IF(B103="VT2*0,8",Y103,IF(B103="VT3*0,8",Z103,AA103)))))</f>
        <v>400</v>
      </c>
      <c r="J103" s="399">
        <f t="shared" ref="J103:J108" si="212">H103/F103</f>
        <v>2.5</v>
      </c>
      <c r="K103" s="58">
        <f t="shared" ref="K103:K108" si="213">K102</f>
        <v>200</v>
      </c>
      <c r="L103" s="58">
        <f t="shared" ref="L103:L108" si="214">L102</f>
        <v>180</v>
      </c>
      <c r="M103" s="58">
        <f t="shared" ref="M103:M108" si="215">M102</f>
        <v>160</v>
      </c>
      <c r="N103" s="58">
        <f t="shared" ref="N103:N108" si="216">N102</f>
        <v>120</v>
      </c>
      <c r="O103" s="400">
        <f t="shared" si="163"/>
        <v>670</v>
      </c>
      <c r="P103" s="400">
        <f t="shared" si="164"/>
        <v>450</v>
      </c>
      <c r="Q103" s="400">
        <f t="shared" si="165"/>
        <v>350</v>
      </c>
      <c r="R103" s="400">
        <f t="shared" si="166"/>
        <v>220</v>
      </c>
      <c r="S103" s="18">
        <f>'ĐẤT PNN'!W103</f>
        <v>2</v>
      </c>
      <c r="T103" s="58">
        <f t="shared" ref="T103:T108" si="217">T102</f>
        <v>180</v>
      </c>
      <c r="U103" s="58">
        <f t="shared" ref="U103:U108" si="218">U102</f>
        <v>160</v>
      </c>
      <c r="V103" s="58">
        <f t="shared" ref="V103:V108" si="219">V102</f>
        <v>145</v>
      </c>
      <c r="W103" s="58">
        <f t="shared" ref="W103:W108" si="220">W102</f>
        <v>110</v>
      </c>
      <c r="X103" s="400">
        <f t="shared" si="167"/>
        <v>600</v>
      </c>
      <c r="Y103" s="400">
        <f t="shared" si="168"/>
        <v>400</v>
      </c>
      <c r="Z103" s="400">
        <f t="shared" si="169"/>
        <v>320</v>
      </c>
      <c r="AA103" s="400">
        <f t="shared" si="170"/>
        <v>200</v>
      </c>
      <c r="AB103" s="407">
        <f>'ĐẤT PNN'!K103-'ĐẤT NN'!H103</f>
        <v>1250</v>
      </c>
    </row>
    <row r="104" spans="1:28" s="18" customFormat="1" ht="110.25" customHeight="1" x14ac:dyDescent="0.25">
      <c r="A104" s="56">
        <f>'ĐẤT PNN'!A104</f>
        <v>101</v>
      </c>
      <c r="B104" s="56" t="str">
        <f>'ĐẤT PNN'!B104</f>
        <v>VT3</v>
      </c>
      <c r="C104" s="478" t="str">
        <f>'ĐẤT PNN'!C104</f>
        <v>Các tuyến đường giao thông đấu nối trực tiếp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9"/>
      <c r="E104" s="480"/>
      <c r="F104" s="398">
        <f t="shared" si="208"/>
        <v>160</v>
      </c>
      <c r="G104" s="398">
        <f t="shared" si="209"/>
        <v>145</v>
      </c>
      <c r="H104" s="398">
        <f t="shared" si="210"/>
        <v>350</v>
      </c>
      <c r="I104" s="398">
        <f t="shared" si="211"/>
        <v>320</v>
      </c>
      <c r="J104" s="399">
        <f t="shared" si="212"/>
        <v>2.1875</v>
      </c>
      <c r="K104" s="58">
        <f t="shared" si="213"/>
        <v>200</v>
      </c>
      <c r="L104" s="58">
        <f t="shared" si="214"/>
        <v>180</v>
      </c>
      <c r="M104" s="58">
        <f t="shared" si="215"/>
        <v>160</v>
      </c>
      <c r="N104" s="58">
        <f t="shared" si="216"/>
        <v>120</v>
      </c>
      <c r="O104" s="400">
        <f t="shared" si="163"/>
        <v>670</v>
      </c>
      <c r="P104" s="400">
        <f t="shared" si="164"/>
        <v>450</v>
      </c>
      <c r="Q104" s="400">
        <f t="shared" si="165"/>
        <v>350</v>
      </c>
      <c r="R104" s="400">
        <f t="shared" si="166"/>
        <v>220</v>
      </c>
      <c r="S104" s="18">
        <f>'ĐẤT PNN'!W104</f>
        <v>2</v>
      </c>
      <c r="T104" s="58">
        <f t="shared" si="217"/>
        <v>180</v>
      </c>
      <c r="U104" s="58">
        <f t="shared" si="218"/>
        <v>160</v>
      </c>
      <c r="V104" s="58">
        <f t="shared" si="219"/>
        <v>145</v>
      </c>
      <c r="W104" s="58">
        <f t="shared" si="220"/>
        <v>110</v>
      </c>
      <c r="X104" s="400">
        <f t="shared" si="167"/>
        <v>600</v>
      </c>
      <c r="Y104" s="400">
        <f t="shared" si="168"/>
        <v>400</v>
      </c>
      <c r="Z104" s="400">
        <f t="shared" si="169"/>
        <v>320</v>
      </c>
      <c r="AA104" s="400">
        <f t="shared" si="170"/>
        <v>200</v>
      </c>
      <c r="AB104" s="407">
        <f>'ĐẤT PNN'!K104-'ĐẤT NN'!H104</f>
        <v>950</v>
      </c>
    </row>
    <row r="105" spans="1:28" s="18" customFormat="1" ht="78.75" customHeight="1" x14ac:dyDescent="0.25">
      <c r="A105" s="56">
        <f>'ĐẤT PNN'!A105</f>
        <v>102</v>
      </c>
      <c r="B105" s="56" t="str">
        <f>'ĐẤT PNN'!B105</f>
        <v>VT4</v>
      </c>
      <c r="C105" s="478" t="str">
        <f>'ĐẤT PNN'!C105</f>
        <v>Các tuyến đường giao thông đấu nối trực tiếp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v>
      </c>
      <c r="D105" s="479"/>
      <c r="E105" s="480"/>
      <c r="F105" s="398">
        <f t="shared" si="208"/>
        <v>120</v>
      </c>
      <c r="G105" s="398">
        <f t="shared" si="209"/>
        <v>110</v>
      </c>
      <c r="H105" s="398">
        <f t="shared" si="210"/>
        <v>220</v>
      </c>
      <c r="I105" s="398">
        <f t="shared" si="211"/>
        <v>200</v>
      </c>
      <c r="J105" s="399">
        <f t="shared" si="212"/>
        <v>1.8333333333333333</v>
      </c>
      <c r="K105" s="58">
        <f t="shared" si="213"/>
        <v>200</v>
      </c>
      <c r="L105" s="58">
        <f t="shared" si="214"/>
        <v>180</v>
      </c>
      <c r="M105" s="58">
        <f t="shared" si="215"/>
        <v>160</v>
      </c>
      <c r="N105" s="58">
        <f t="shared" si="216"/>
        <v>120</v>
      </c>
      <c r="O105" s="400">
        <f t="shared" si="163"/>
        <v>670</v>
      </c>
      <c r="P105" s="400">
        <f t="shared" si="164"/>
        <v>450</v>
      </c>
      <c r="Q105" s="400">
        <f t="shared" si="165"/>
        <v>350</v>
      </c>
      <c r="R105" s="400">
        <f t="shared" si="166"/>
        <v>220</v>
      </c>
      <c r="S105" s="18">
        <f>'ĐẤT PNN'!W105</f>
        <v>2</v>
      </c>
      <c r="T105" s="58">
        <f t="shared" si="217"/>
        <v>180</v>
      </c>
      <c r="U105" s="58">
        <f t="shared" si="218"/>
        <v>160</v>
      </c>
      <c r="V105" s="58">
        <f t="shared" si="219"/>
        <v>145</v>
      </c>
      <c r="W105" s="58">
        <f t="shared" si="220"/>
        <v>110</v>
      </c>
      <c r="X105" s="400">
        <f t="shared" si="167"/>
        <v>600</v>
      </c>
      <c r="Y105" s="400">
        <f t="shared" si="168"/>
        <v>400</v>
      </c>
      <c r="Z105" s="400">
        <f t="shared" si="169"/>
        <v>320</v>
      </c>
      <c r="AA105" s="400">
        <f t="shared" si="170"/>
        <v>200</v>
      </c>
      <c r="AB105" s="407">
        <f>'ĐẤT PNN'!K105-'ĐẤT NN'!H105</f>
        <v>740</v>
      </c>
    </row>
    <row r="106" spans="1:28" s="18" customFormat="1" ht="94.5" customHeight="1" x14ac:dyDescent="0.25">
      <c r="A106" s="56">
        <f>'ĐẤT PNN'!A106</f>
        <v>103</v>
      </c>
      <c r="B106" s="56" t="str">
        <f>'ĐẤT PNN'!B106</f>
        <v>VT2*0,8</v>
      </c>
      <c r="C106" s="478" t="str">
        <f>'ĐẤT PNN'!C106</f>
        <v>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≤1.000m.
- Có bề rộng từ ≥3m đến &lt;5m, cách đường giao thông ≤500m.</v>
      </c>
      <c r="D106" s="479"/>
      <c r="E106" s="480"/>
      <c r="F106" s="398">
        <f t="shared" si="208"/>
        <v>180</v>
      </c>
      <c r="G106" s="398">
        <f t="shared" si="209"/>
        <v>160</v>
      </c>
      <c r="H106" s="398">
        <f t="shared" si="210"/>
        <v>450</v>
      </c>
      <c r="I106" s="398">
        <f t="shared" si="211"/>
        <v>400</v>
      </c>
      <c r="J106" s="399">
        <f t="shared" si="212"/>
        <v>2.5</v>
      </c>
      <c r="K106" s="58">
        <f t="shared" si="213"/>
        <v>200</v>
      </c>
      <c r="L106" s="58">
        <f t="shared" si="214"/>
        <v>180</v>
      </c>
      <c r="M106" s="58">
        <f t="shared" si="215"/>
        <v>160</v>
      </c>
      <c r="N106" s="58">
        <f t="shared" si="216"/>
        <v>120</v>
      </c>
      <c r="O106" s="400">
        <f t="shared" si="163"/>
        <v>670</v>
      </c>
      <c r="P106" s="400">
        <f t="shared" si="164"/>
        <v>450</v>
      </c>
      <c r="Q106" s="400">
        <f t="shared" si="165"/>
        <v>350</v>
      </c>
      <c r="R106" s="400">
        <f t="shared" si="166"/>
        <v>220</v>
      </c>
      <c r="S106" s="18">
        <f>'ĐẤT PNN'!W106</f>
        <v>2</v>
      </c>
      <c r="T106" s="58">
        <f t="shared" si="217"/>
        <v>180</v>
      </c>
      <c r="U106" s="58">
        <f t="shared" si="218"/>
        <v>160</v>
      </c>
      <c r="V106" s="58">
        <f t="shared" si="219"/>
        <v>145</v>
      </c>
      <c r="W106" s="58">
        <f t="shared" si="220"/>
        <v>110</v>
      </c>
      <c r="X106" s="400">
        <f t="shared" si="167"/>
        <v>600</v>
      </c>
      <c r="Y106" s="400">
        <f t="shared" si="168"/>
        <v>400</v>
      </c>
      <c r="Z106" s="400">
        <f t="shared" si="169"/>
        <v>320</v>
      </c>
      <c r="AA106" s="400">
        <f t="shared" si="170"/>
        <v>200</v>
      </c>
      <c r="AB106" s="407">
        <f>'ĐẤT PNN'!K106-'ĐẤT NN'!H106</f>
        <v>1150</v>
      </c>
    </row>
    <row r="107" spans="1:28" s="18" customFormat="1" ht="94.5" customHeight="1" x14ac:dyDescent="0.25">
      <c r="A107" s="56">
        <f>'ĐẤT PNN'!A107</f>
        <v>104</v>
      </c>
      <c r="B107" s="56" t="str">
        <f>'ĐẤT PNN'!B107</f>
        <v>VT3*0,8</v>
      </c>
      <c r="C107" s="478" t="str">
        <f>'ĐẤT PNN'!C107</f>
        <v>Các tuyến đường giao thông không đấu nối trực tiếp và thông ra Đường Nguyễn Thị Chơn đoạn từ Đường Hùng Vương đến Hết Trường THCS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9"/>
      <c r="E107" s="480"/>
      <c r="F107" s="398">
        <f t="shared" si="208"/>
        <v>160</v>
      </c>
      <c r="G107" s="398">
        <f t="shared" si="209"/>
        <v>145</v>
      </c>
      <c r="H107" s="398">
        <f t="shared" si="210"/>
        <v>350</v>
      </c>
      <c r="I107" s="398">
        <f t="shared" si="211"/>
        <v>320</v>
      </c>
      <c r="J107" s="399">
        <f t="shared" si="212"/>
        <v>2.1875</v>
      </c>
      <c r="K107" s="58">
        <f t="shared" si="213"/>
        <v>200</v>
      </c>
      <c r="L107" s="58">
        <f t="shared" si="214"/>
        <v>180</v>
      </c>
      <c r="M107" s="58">
        <f t="shared" si="215"/>
        <v>160</v>
      </c>
      <c r="N107" s="58">
        <f t="shared" si="216"/>
        <v>120</v>
      </c>
      <c r="O107" s="400">
        <f t="shared" si="163"/>
        <v>670</v>
      </c>
      <c r="P107" s="400">
        <f t="shared" si="164"/>
        <v>450</v>
      </c>
      <c r="Q107" s="400">
        <f t="shared" si="165"/>
        <v>350</v>
      </c>
      <c r="R107" s="400">
        <f t="shared" si="166"/>
        <v>220</v>
      </c>
      <c r="S107" s="18">
        <f>'ĐẤT PNN'!W107</f>
        <v>2</v>
      </c>
      <c r="T107" s="58">
        <f t="shared" si="217"/>
        <v>180</v>
      </c>
      <c r="U107" s="58">
        <f t="shared" si="218"/>
        <v>160</v>
      </c>
      <c r="V107" s="58">
        <f t="shared" si="219"/>
        <v>145</v>
      </c>
      <c r="W107" s="58">
        <f t="shared" si="220"/>
        <v>110</v>
      </c>
      <c r="X107" s="400">
        <f t="shared" si="167"/>
        <v>600</v>
      </c>
      <c r="Y107" s="400">
        <f t="shared" si="168"/>
        <v>400</v>
      </c>
      <c r="Z107" s="400">
        <f t="shared" si="169"/>
        <v>320</v>
      </c>
      <c r="AA107" s="400">
        <f t="shared" si="170"/>
        <v>200</v>
      </c>
      <c r="AB107" s="407">
        <f>'ĐẤT PNN'!K107-'ĐẤT NN'!H107</f>
        <v>850</v>
      </c>
    </row>
    <row r="108" spans="1:28" s="18" customFormat="1" ht="78.75" customHeight="1" x14ac:dyDescent="0.25">
      <c r="A108" s="56">
        <f>'ĐẤT PNN'!A108</f>
        <v>105</v>
      </c>
      <c r="B108" s="56" t="str">
        <f>'ĐẤT PNN'!B108</f>
        <v>VT4*0,8</v>
      </c>
      <c r="C108" s="478" t="str">
        <f>'ĐẤT PNN'!C108</f>
        <v>Các tuyến đường giao thông không đấu nối trực tiếp và thông ra Đường Nguyễn Thị Chơn đoạn từ Đường Hùng Vương đến Hết Trường THCS Phước An đã được đầu tư mặt đường nhựa, bê tông xi măng:
- Có bề rộng từ ≥3m đến &lt;5m, cách đường giao thông &gt;1.000m.
- Có bề rộng &lt;3m, cách đường giao thông &gt;200m.</v>
      </c>
      <c r="D108" s="479"/>
      <c r="E108" s="480"/>
      <c r="F108" s="398">
        <f t="shared" si="208"/>
        <v>120</v>
      </c>
      <c r="G108" s="398">
        <f t="shared" si="209"/>
        <v>110</v>
      </c>
      <c r="H108" s="398">
        <f t="shared" si="210"/>
        <v>220</v>
      </c>
      <c r="I108" s="398">
        <f t="shared" si="211"/>
        <v>200</v>
      </c>
      <c r="J108" s="399">
        <f t="shared" si="212"/>
        <v>1.8333333333333333</v>
      </c>
      <c r="K108" s="58">
        <f t="shared" si="213"/>
        <v>200</v>
      </c>
      <c r="L108" s="58">
        <f t="shared" si="214"/>
        <v>180</v>
      </c>
      <c r="M108" s="58">
        <f t="shared" si="215"/>
        <v>160</v>
      </c>
      <c r="N108" s="58">
        <f t="shared" si="216"/>
        <v>120</v>
      </c>
      <c r="O108" s="400">
        <f t="shared" si="163"/>
        <v>670</v>
      </c>
      <c r="P108" s="400">
        <f t="shared" si="164"/>
        <v>450</v>
      </c>
      <c r="Q108" s="400">
        <f t="shared" si="165"/>
        <v>350</v>
      </c>
      <c r="R108" s="400">
        <f t="shared" si="166"/>
        <v>220</v>
      </c>
      <c r="S108" s="18">
        <f>'ĐẤT PNN'!W108</f>
        <v>2</v>
      </c>
      <c r="T108" s="58">
        <f t="shared" si="217"/>
        <v>180</v>
      </c>
      <c r="U108" s="58">
        <f t="shared" si="218"/>
        <v>160</v>
      </c>
      <c r="V108" s="58">
        <f t="shared" si="219"/>
        <v>145</v>
      </c>
      <c r="W108" s="58">
        <f t="shared" si="220"/>
        <v>110</v>
      </c>
      <c r="X108" s="400">
        <f t="shared" si="167"/>
        <v>600</v>
      </c>
      <c r="Y108" s="400">
        <f t="shared" si="168"/>
        <v>400</v>
      </c>
      <c r="Z108" s="400">
        <f t="shared" si="169"/>
        <v>320</v>
      </c>
      <c r="AA108" s="400">
        <f t="shared" si="170"/>
        <v>200</v>
      </c>
      <c r="AB108" s="407">
        <f>'ĐẤT PNN'!K108-'ĐẤT NN'!H108</f>
        <v>620</v>
      </c>
    </row>
    <row r="109" spans="1:28" s="18" customFormat="1" ht="31.5" x14ac:dyDescent="0.25">
      <c r="A109" s="56">
        <f>'ĐẤT PNN'!A109</f>
        <v>106</v>
      </c>
      <c r="B109" s="56" t="str">
        <f>'ĐẤT PNN'!B109</f>
        <v>NT26NT2_D2</v>
      </c>
      <c r="C109" s="57" t="str">
        <f>'ĐẤT PNN'!C109</f>
        <v>Đường Nguyễn Thị Chơn</v>
      </c>
      <c r="D109" s="57" t="str">
        <f>'ĐẤT PNN'!D109</f>
        <v>Hết Trường THCS Phước An</v>
      </c>
      <c r="E109" s="57" t="str">
        <f>'ĐẤT PNN'!E109</f>
        <v>Đường Lê Hồng Phong</v>
      </c>
      <c r="F109" s="394">
        <f>K109</f>
        <v>200</v>
      </c>
      <c r="G109" s="394">
        <f>T109</f>
        <v>180</v>
      </c>
      <c r="H109" s="389">
        <f>O109</f>
        <v>670</v>
      </c>
      <c r="I109" s="389">
        <f>X109</f>
        <v>600</v>
      </c>
      <c r="J109" s="395">
        <f>I109/G109</f>
        <v>3.3333333333333335</v>
      </c>
      <c r="K109" s="222">
        <v>200</v>
      </c>
      <c r="L109" s="222">
        <v>180</v>
      </c>
      <c r="M109" s="222">
        <v>160</v>
      </c>
      <c r="N109" s="222">
        <v>120</v>
      </c>
      <c r="O109" s="400">
        <f t="shared" si="163"/>
        <v>670</v>
      </c>
      <c r="P109" s="400">
        <f t="shared" si="164"/>
        <v>450</v>
      </c>
      <c r="Q109" s="400">
        <f t="shared" si="165"/>
        <v>350</v>
      </c>
      <c r="R109" s="400">
        <f t="shared" si="166"/>
        <v>220</v>
      </c>
      <c r="S109" s="18">
        <f>'ĐẤT PNN'!W109</f>
        <v>2</v>
      </c>
      <c r="T109" s="387">
        <v>180</v>
      </c>
      <c r="U109" s="387">
        <v>160</v>
      </c>
      <c r="V109" s="387">
        <v>145</v>
      </c>
      <c r="W109" s="387">
        <v>110</v>
      </c>
      <c r="X109" s="400">
        <f t="shared" si="167"/>
        <v>600</v>
      </c>
      <c r="Y109" s="400">
        <f t="shared" si="168"/>
        <v>400</v>
      </c>
      <c r="Z109" s="400">
        <f t="shared" si="169"/>
        <v>320</v>
      </c>
      <c r="AA109" s="400">
        <f t="shared" si="170"/>
        <v>200</v>
      </c>
      <c r="AB109" s="407">
        <f>'ĐẤT PNN'!K109-'ĐẤT NN'!H109</f>
        <v>3230</v>
      </c>
    </row>
    <row r="110" spans="1:28" s="18" customFormat="1" ht="94.5" customHeight="1" x14ac:dyDescent="0.25">
      <c r="A110" s="56">
        <f>'ĐẤT PNN'!A110</f>
        <v>107</v>
      </c>
      <c r="B110" s="56" t="str">
        <f>'ĐẤT PNN'!B110</f>
        <v>VT2</v>
      </c>
      <c r="C110" s="478" t="str">
        <f>'ĐẤT PNN'!C110</f>
        <v>Các tuyến đường giao thông đấu nối trực tiếp ra Đường Nguyễn Thị Chơn đoạn từ Hết Trường THCS Phước An đến Đường Lê Hồng Phong đã được đầu tư mặt đường nhựa, bê tông xi măng:
- Có bề rộng ≥5m, cách đường giao thông ≤1.000m.
- Có bề rộng từ ≥3m đến &lt;5m, cách đường giao thông ≤500m.</v>
      </c>
      <c r="D110" s="479"/>
      <c r="E110" s="480"/>
      <c r="F110" s="398">
        <f t="shared" ref="F110:F115" si="221">IF(B110="VT2",L110,IF(B110="VT3",M110,IF(B110="VT2*0,8",L110,IF(B110="VT3*0,8",M110,N110))))</f>
        <v>180</v>
      </c>
      <c r="G110" s="398">
        <f t="shared" ref="G110:G115" si="222">IF(B110="VT2",U110,IF(B110="VT3",V110,IF(B110="VT2*0,8",U110,IF(B110="VT3*0,8",V110,W110))))</f>
        <v>160</v>
      </c>
      <c r="H110" s="398">
        <f t="shared" ref="H110:H115" si="223">IF(B110="VT2",P110,IF(B110="VT3",Q110,IF(B110="VT4",R110,IF(B110="VT2*0,8",P110,IF(B110="VT3*0,8",Q110,R110)))))</f>
        <v>450</v>
      </c>
      <c r="I110" s="398">
        <f t="shared" ref="I110:I115" si="224">IF(B110="VT2",Y110,IF(B110="VT3",Z110,IF(B110="VT4",AA110,IF(B110="VT2*0,8",Y110,IF(B110="VT3*0,8",Z110,AA110)))))</f>
        <v>400</v>
      </c>
      <c r="J110" s="399">
        <f t="shared" ref="J110:J115" si="225">H110/F110</f>
        <v>2.5</v>
      </c>
      <c r="K110" s="58">
        <f t="shared" ref="K110:K115" si="226">K109</f>
        <v>200</v>
      </c>
      <c r="L110" s="58">
        <f t="shared" ref="L110:L115" si="227">L109</f>
        <v>180</v>
      </c>
      <c r="M110" s="58">
        <f t="shared" ref="M110:M115" si="228">M109</f>
        <v>160</v>
      </c>
      <c r="N110" s="58">
        <f t="shared" ref="N110:N115" si="229">N109</f>
        <v>120</v>
      </c>
      <c r="O110" s="400">
        <f t="shared" si="163"/>
        <v>670</v>
      </c>
      <c r="P110" s="400">
        <f t="shared" si="164"/>
        <v>450</v>
      </c>
      <c r="Q110" s="400">
        <f t="shared" si="165"/>
        <v>350</v>
      </c>
      <c r="R110" s="400">
        <f t="shared" si="166"/>
        <v>220</v>
      </c>
      <c r="S110" s="18">
        <f>'ĐẤT PNN'!W110</f>
        <v>2</v>
      </c>
      <c r="T110" s="58">
        <f t="shared" ref="T110:T115" si="230">T109</f>
        <v>180</v>
      </c>
      <c r="U110" s="58">
        <f t="shared" ref="U110:U115" si="231">U109</f>
        <v>160</v>
      </c>
      <c r="V110" s="58">
        <f t="shared" ref="V110:V115" si="232">V109</f>
        <v>145</v>
      </c>
      <c r="W110" s="58">
        <f t="shared" ref="W110:W115" si="233">W109</f>
        <v>110</v>
      </c>
      <c r="X110" s="400">
        <f t="shared" si="167"/>
        <v>600</v>
      </c>
      <c r="Y110" s="400">
        <f t="shared" si="168"/>
        <v>400</v>
      </c>
      <c r="Z110" s="400">
        <f t="shared" si="169"/>
        <v>320</v>
      </c>
      <c r="AA110" s="400">
        <f t="shared" si="170"/>
        <v>200</v>
      </c>
      <c r="AB110" s="407">
        <f>'ĐẤT PNN'!K110-'ĐẤT NN'!H110</f>
        <v>1250</v>
      </c>
    </row>
    <row r="111" spans="1:28" s="18" customFormat="1" ht="110.25" customHeight="1" x14ac:dyDescent="0.25">
      <c r="A111" s="56">
        <f>'ĐẤT PNN'!A111</f>
        <v>108</v>
      </c>
      <c r="B111" s="56" t="str">
        <f>'ĐẤT PNN'!B111</f>
        <v>VT3</v>
      </c>
      <c r="C111" s="478" t="str">
        <f>'ĐẤT PNN'!C111</f>
        <v>Các tuyến đường giao thông đấu nối trực tiếp ra Đường Nguyễn Thị Chơn đoạn từ Hết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9"/>
      <c r="E111" s="480"/>
      <c r="F111" s="398">
        <f t="shared" si="221"/>
        <v>160</v>
      </c>
      <c r="G111" s="398">
        <f t="shared" si="222"/>
        <v>145</v>
      </c>
      <c r="H111" s="398">
        <f t="shared" si="223"/>
        <v>350</v>
      </c>
      <c r="I111" s="398">
        <f t="shared" si="224"/>
        <v>320</v>
      </c>
      <c r="J111" s="399">
        <f t="shared" si="225"/>
        <v>2.1875</v>
      </c>
      <c r="K111" s="58">
        <f t="shared" si="226"/>
        <v>200</v>
      </c>
      <c r="L111" s="58">
        <f t="shared" si="227"/>
        <v>180</v>
      </c>
      <c r="M111" s="58">
        <f t="shared" si="228"/>
        <v>160</v>
      </c>
      <c r="N111" s="58">
        <f t="shared" si="229"/>
        <v>120</v>
      </c>
      <c r="O111" s="400">
        <f t="shared" si="163"/>
        <v>670</v>
      </c>
      <c r="P111" s="400">
        <f t="shared" si="164"/>
        <v>450</v>
      </c>
      <c r="Q111" s="400">
        <f t="shared" si="165"/>
        <v>350</v>
      </c>
      <c r="R111" s="400">
        <f t="shared" si="166"/>
        <v>220</v>
      </c>
      <c r="S111" s="18">
        <f>'ĐẤT PNN'!W111</f>
        <v>2</v>
      </c>
      <c r="T111" s="58">
        <f t="shared" si="230"/>
        <v>180</v>
      </c>
      <c r="U111" s="58">
        <f t="shared" si="231"/>
        <v>160</v>
      </c>
      <c r="V111" s="58">
        <f t="shared" si="232"/>
        <v>145</v>
      </c>
      <c r="W111" s="58">
        <f t="shared" si="233"/>
        <v>110</v>
      </c>
      <c r="X111" s="400">
        <f t="shared" si="167"/>
        <v>600</v>
      </c>
      <c r="Y111" s="400">
        <f t="shared" si="168"/>
        <v>400</v>
      </c>
      <c r="Z111" s="400">
        <f t="shared" si="169"/>
        <v>320</v>
      </c>
      <c r="AA111" s="400">
        <f t="shared" si="170"/>
        <v>200</v>
      </c>
      <c r="AB111" s="407">
        <f>'ĐẤT PNN'!K111-'ĐẤT NN'!H111</f>
        <v>950</v>
      </c>
    </row>
    <row r="112" spans="1:28" s="18" customFormat="1" ht="78.75" customHeight="1" x14ac:dyDescent="0.25">
      <c r="A112" s="56">
        <f>'ĐẤT PNN'!A112</f>
        <v>109</v>
      </c>
      <c r="B112" s="56" t="str">
        <f>'ĐẤT PNN'!B112</f>
        <v>VT4</v>
      </c>
      <c r="C112" s="478" t="str">
        <f>'ĐẤT PNN'!C112</f>
        <v>Các tuyến đường giao thông đấu nối trực tiếp ra Đường Nguyễn Thị Chơn đoạn từ Hết Trường THCS Phước An đến Đường Lê Hồng Phong đã được đầu tư mặt đường nhựa, bê tông xi măng:
- Có bề rộng từ ≥3m đến &lt;5m, cách đường giao thông &gt;1.000m.
- Có bề rộng &lt;3m, cách đường giao thông &gt;200m.</v>
      </c>
      <c r="D112" s="479"/>
      <c r="E112" s="480"/>
      <c r="F112" s="398">
        <f t="shared" si="221"/>
        <v>120</v>
      </c>
      <c r="G112" s="398">
        <f t="shared" si="222"/>
        <v>110</v>
      </c>
      <c r="H112" s="398">
        <f t="shared" si="223"/>
        <v>220</v>
      </c>
      <c r="I112" s="398">
        <f t="shared" si="224"/>
        <v>200</v>
      </c>
      <c r="J112" s="399">
        <f t="shared" si="225"/>
        <v>1.8333333333333333</v>
      </c>
      <c r="K112" s="58">
        <f t="shared" si="226"/>
        <v>200</v>
      </c>
      <c r="L112" s="58">
        <f t="shared" si="227"/>
        <v>180</v>
      </c>
      <c r="M112" s="58">
        <f t="shared" si="228"/>
        <v>160</v>
      </c>
      <c r="N112" s="58">
        <f t="shared" si="229"/>
        <v>120</v>
      </c>
      <c r="O112" s="400">
        <f t="shared" si="163"/>
        <v>670</v>
      </c>
      <c r="P112" s="400">
        <f t="shared" si="164"/>
        <v>450</v>
      </c>
      <c r="Q112" s="400">
        <f t="shared" si="165"/>
        <v>350</v>
      </c>
      <c r="R112" s="400">
        <f t="shared" si="166"/>
        <v>220</v>
      </c>
      <c r="S112" s="18">
        <f>'ĐẤT PNN'!W112</f>
        <v>2</v>
      </c>
      <c r="T112" s="58">
        <f t="shared" si="230"/>
        <v>180</v>
      </c>
      <c r="U112" s="58">
        <f t="shared" si="231"/>
        <v>160</v>
      </c>
      <c r="V112" s="58">
        <f t="shared" si="232"/>
        <v>145</v>
      </c>
      <c r="W112" s="58">
        <f t="shared" si="233"/>
        <v>110</v>
      </c>
      <c r="X112" s="400">
        <f t="shared" si="167"/>
        <v>600</v>
      </c>
      <c r="Y112" s="400">
        <f t="shared" si="168"/>
        <v>400</v>
      </c>
      <c r="Z112" s="400">
        <f t="shared" si="169"/>
        <v>320</v>
      </c>
      <c r="AA112" s="400">
        <f t="shared" si="170"/>
        <v>200</v>
      </c>
      <c r="AB112" s="407">
        <f>'ĐẤT PNN'!K112-'ĐẤT NN'!H112</f>
        <v>740</v>
      </c>
    </row>
    <row r="113" spans="1:28" s="18" customFormat="1" ht="94.5" customHeight="1" x14ac:dyDescent="0.25">
      <c r="A113" s="56">
        <f>'ĐẤT PNN'!A113</f>
        <v>110</v>
      </c>
      <c r="B113" s="56" t="str">
        <f>'ĐẤT PNN'!B113</f>
        <v>VT2*0,8</v>
      </c>
      <c r="C113" s="478" t="str">
        <f>'ĐẤT PNN'!C113</f>
        <v>Các tuyến đường giao thông không đấu nối trực tiếp và thông ra Đường Nguyễn Thị Chơn đoạn từ Hết Trường THCS Phước An đến Đường Lê Hồng Phong đã được đầu tư mặt đường nhựa, bê tông xi măng:
- Có bề rộng ≥5m, cách đường giao thông ≤1.000m.
- Có bề rộng từ ≥3m đến &lt;5m, cách đường giao thông ≤500m.</v>
      </c>
      <c r="D113" s="479"/>
      <c r="E113" s="480"/>
      <c r="F113" s="398">
        <f t="shared" si="221"/>
        <v>180</v>
      </c>
      <c r="G113" s="398">
        <f t="shared" si="222"/>
        <v>160</v>
      </c>
      <c r="H113" s="398">
        <f t="shared" si="223"/>
        <v>450</v>
      </c>
      <c r="I113" s="398">
        <f t="shared" si="224"/>
        <v>400</v>
      </c>
      <c r="J113" s="399">
        <f t="shared" si="225"/>
        <v>2.5</v>
      </c>
      <c r="K113" s="58">
        <f t="shared" si="226"/>
        <v>200</v>
      </c>
      <c r="L113" s="58">
        <f t="shared" si="227"/>
        <v>180</v>
      </c>
      <c r="M113" s="58">
        <f t="shared" si="228"/>
        <v>160</v>
      </c>
      <c r="N113" s="58">
        <f t="shared" si="229"/>
        <v>120</v>
      </c>
      <c r="O113" s="400">
        <f t="shared" si="163"/>
        <v>670</v>
      </c>
      <c r="P113" s="400">
        <f t="shared" si="164"/>
        <v>450</v>
      </c>
      <c r="Q113" s="400">
        <f t="shared" si="165"/>
        <v>350</v>
      </c>
      <c r="R113" s="400">
        <f t="shared" si="166"/>
        <v>220</v>
      </c>
      <c r="S113" s="18">
        <f>'ĐẤT PNN'!W113</f>
        <v>2</v>
      </c>
      <c r="T113" s="58">
        <f t="shared" si="230"/>
        <v>180</v>
      </c>
      <c r="U113" s="58">
        <f t="shared" si="231"/>
        <v>160</v>
      </c>
      <c r="V113" s="58">
        <f t="shared" si="232"/>
        <v>145</v>
      </c>
      <c r="W113" s="58">
        <f t="shared" si="233"/>
        <v>110</v>
      </c>
      <c r="X113" s="400">
        <f t="shared" si="167"/>
        <v>600</v>
      </c>
      <c r="Y113" s="400">
        <f t="shared" si="168"/>
        <v>400</v>
      </c>
      <c r="Z113" s="400">
        <f t="shared" si="169"/>
        <v>320</v>
      </c>
      <c r="AA113" s="400">
        <f t="shared" si="170"/>
        <v>200</v>
      </c>
      <c r="AB113" s="407">
        <f>'ĐẤT PNN'!K113-'ĐẤT NN'!H113</f>
        <v>1150</v>
      </c>
    </row>
    <row r="114" spans="1:28" s="18" customFormat="1" ht="94.5" customHeight="1" x14ac:dyDescent="0.25">
      <c r="A114" s="56">
        <f>'ĐẤT PNN'!A114</f>
        <v>111</v>
      </c>
      <c r="B114" s="56" t="str">
        <f>'ĐẤT PNN'!B114</f>
        <v>VT3*0,8</v>
      </c>
      <c r="C114" s="478" t="str">
        <f>'ĐẤT PNN'!C114</f>
        <v>Các tuyến đường giao thông không đấu nối trực tiếp và thông ra Đường Nguyễn Thị Chơn đoạn từ Hết Trường THCS Phước An đến Đường Lê Hồng Phong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9"/>
      <c r="E114" s="480"/>
      <c r="F114" s="398">
        <f t="shared" si="221"/>
        <v>160</v>
      </c>
      <c r="G114" s="398">
        <f t="shared" si="222"/>
        <v>145</v>
      </c>
      <c r="H114" s="398">
        <f t="shared" si="223"/>
        <v>350</v>
      </c>
      <c r="I114" s="398">
        <f t="shared" si="224"/>
        <v>320</v>
      </c>
      <c r="J114" s="399">
        <f t="shared" si="225"/>
        <v>2.1875</v>
      </c>
      <c r="K114" s="58">
        <f t="shared" si="226"/>
        <v>200</v>
      </c>
      <c r="L114" s="58">
        <f t="shared" si="227"/>
        <v>180</v>
      </c>
      <c r="M114" s="58">
        <f t="shared" si="228"/>
        <v>160</v>
      </c>
      <c r="N114" s="58">
        <f t="shared" si="229"/>
        <v>120</v>
      </c>
      <c r="O114" s="400">
        <f t="shared" si="163"/>
        <v>670</v>
      </c>
      <c r="P114" s="400">
        <f t="shared" si="164"/>
        <v>450</v>
      </c>
      <c r="Q114" s="400">
        <f t="shared" si="165"/>
        <v>350</v>
      </c>
      <c r="R114" s="400">
        <f t="shared" si="166"/>
        <v>220</v>
      </c>
      <c r="S114" s="18">
        <f>'ĐẤT PNN'!W114</f>
        <v>2</v>
      </c>
      <c r="T114" s="58">
        <f t="shared" si="230"/>
        <v>180</v>
      </c>
      <c r="U114" s="58">
        <f t="shared" si="231"/>
        <v>160</v>
      </c>
      <c r="V114" s="58">
        <f t="shared" si="232"/>
        <v>145</v>
      </c>
      <c r="W114" s="58">
        <f t="shared" si="233"/>
        <v>110</v>
      </c>
      <c r="X114" s="400">
        <f t="shared" si="167"/>
        <v>600</v>
      </c>
      <c r="Y114" s="400">
        <f t="shared" si="168"/>
        <v>400</v>
      </c>
      <c r="Z114" s="400">
        <f t="shared" si="169"/>
        <v>320</v>
      </c>
      <c r="AA114" s="400">
        <f t="shared" si="170"/>
        <v>200</v>
      </c>
      <c r="AB114" s="407">
        <f>'ĐẤT PNN'!K114-'ĐẤT NN'!H114</f>
        <v>850</v>
      </c>
    </row>
    <row r="115" spans="1:28" s="18" customFormat="1" ht="78.75" customHeight="1" x14ac:dyDescent="0.25">
      <c r="A115" s="56">
        <f>'ĐẤT PNN'!A115</f>
        <v>112</v>
      </c>
      <c r="B115" s="56" t="str">
        <f>'ĐẤT PNN'!B115</f>
        <v>VT4*0,8</v>
      </c>
      <c r="C115" s="478" t="str">
        <f>'ĐẤT PNN'!C115</f>
        <v>Các tuyến đường giao thông không đấu nối trực tiếp và thông ra Đường Nguyễn Thị Chơn đoạn từ Hết Trường THCS Phước An đến Đường Lê Hồng Phong đã được đầu tư mặt đường nhựa, bê tông xi măng:
- Có bề rộng từ ≥3m đến &lt;5m, cách đường giao thông &gt;1.000m.
- Có bề rộng &lt;3m, cách đường giao thông &gt;200m.</v>
      </c>
      <c r="D115" s="479"/>
      <c r="E115" s="480"/>
      <c r="F115" s="398">
        <f t="shared" si="221"/>
        <v>120</v>
      </c>
      <c r="G115" s="398">
        <f t="shared" si="222"/>
        <v>110</v>
      </c>
      <c r="H115" s="398">
        <f t="shared" si="223"/>
        <v>220</v>
      </c>
      <c r="I115" s="398">
        <f t="shared" si="224"/>
        <v>200</v>
      </c>
      <c r="J115" s="399">
        <f t="shared" si="225"/>
        <v>1.8333333333333333</v>
      </c>
      <c r="K115" s="58">
        <f t="shared" si="226"/>
        <v>200</v>
      </c>
      <c r="L115" s="58">
        <f t="shared" si="227"/>
        <v>180</v>
      </c>
      <c r="M115" s="58">
        <f t="shared" si="228"/>
        <v>160</v>
      </c>
      <c r="N115" s="58">
        <f t="shared" si="229"/>
        <v>120</v>
      </c>
      <c r="O115" s="400">
        <f t="shared" si="163"/>
        <v>670</v>
      </c>
      <c r="P115" s="400">
        <f t="shared" si="164"/>
        <v>450</v>
      </c>
      <c r="Q115" s="400">
        <f t="shared" si="165"/>
        <v>350</v>
      </c>
      <c r="R115" s="400">
        <f t="shared" si="166"/>
        <v>220</v>
      </c>
      <c r="S115" s="18">
        <f>'ĐẤT PNN'!W115</f>
        <v>2</v>
      </c>
      <c r="T115" s="58">
        <f t="shared" si="230"/>
        <v>180</v>
      </c>
      <c r="U115" s="58">
        <f t="shared" si="231"/>
        <v>160</v>
      </c>
      <c r="V115" s="58">
        <f t="shared" si="232"/>
        <v>145</v>
      </c>
      <c r="W115" s="58">
        <f t="shared" si="233"/>
        <v>110</v>
      </c>
      <c r="X115" s="400">
        <f t="shared" si="167"/>
        <v>600</v>
      </c>
      <c r="Y115" s="400">
        <f t="shared" si="168"/>
        <v>400</v>
      </c>
      <c r="Z115" s="400">
        <f t="shared" si="169"/>
        <v>320</v>
      </c>
      <c r="AA115" s="400">
        <f t="shared" si="170"/>
        <v>200</v>
      </c>
      <c r="AB115" s="407">
        <f>'ĐẤT PNN'!K115-'ĐẤT NN'!H115</f>
        <v>620</v>
      </c>
    </row>
    <row r="116" spans="1:28" s="18" customFormat="1" ht="63" x14ac:dyDescent="0.25">
      <c r="A116" s="56">
        <f>'ĐẤT PNN'!A116</f>
        <v>113</v>
      </c>
      <c r="B116" s="56" t="str">
        <f>'ĐẤT PNN'!B116</f>
        <v>NT56NT</v>
      </c>
      <c r="C116" s="57" t="str">
        <f>'ĐẤT PNN'!C116</f>
        <v>Đường Rạch Mới</v>
      </c>
      <c r="D116" s="57" t="str">
        <f>'ĐẤT PNN'!D116</f>
        <v>Đường Hùng Vương (đoạn qua xã Phước An)</v>
      </c>
      <c r="E116" s="57" t="str">
        <f>'ĐẤT PNN'!E116</f>
        <v>Hết ranh thửa đất số 355, tờ BĐĐC số 107 về bên phải và hết ranh thửa đất số 344, tờ BĐĐC số 107 về bên trái, xã Phước An</v>
      </c>
      <c r="F116" s="394">
        <f>K116</f>
        <v>180</v>
      </c>
      <c r="G116" s="394">
        <f>T116</f>
        <v>160</v>
      </c>
      <c r="H116" s="389">
        <f>O116</f>
        <v>600</v>
      </c>
      <c r="I116" s="389">
        <f>X116</f>
        <v>530</v>
      </c>
      <c r="J116" s="395">
        <f>I116/G116</f>
        <v>3.3125</v>
      </c>
      <c r="K116" s="222">
        <v>180</v>
      </c>
      <c r="L116" s="222">
        <v>160</v>
      </c>
      <c r="M116" s="222">
        <v>130</v>
      </c>
      <c r="N116" s="222">
        <v>100</v>
      </c>
      <c r="O116" s="400">
        <f t="shared" si="163"/>
        <v>600</v>
      </c>
      <c r="P116" s="400">
        <f t="shared" si="164"/>
        <v>400</v>
      </c>
      <c r="Q116" s="400">
        <f t="shared" si="165"/>
        <v>290</v>
      </c>
      <c r="R116" s="400">
        <f t="shared" si="166"/>
        <v>180</v>
      </c>
      <c r="S116" s="18">
        <f>'ĐẤT PNN'!W116</f>
        <v>3</v>
      </c>
      <c r="T116" s="387">
        <v>160</v>
      </c>
      <c r="U116" s="387">
        <v>145</v>
      </c>
      <c r="V116" s="387">
        <v>115</v>
      </c>
      <c r="W116" s="387">
        <v>100</v>
      </c>
      <c r="X116" s="400">
        <f t="shared" si="167"/>
        <v>530</v>
      </c>
      <c r="Y116" s="400">
        <f t="shared" si="168"/>
        <v>360</v>
      </c>
      <c r="Z116" s="400">
        <f t="shared" si="169"/>
        <v>250</v>
      </c>
      <c r="AA116" s="400">
        <f t="shared" si="170"/>
        <v>180</v>
      </c>
      <c r="AB116" s="407">
        <f>'ĐẤT PNN'!K116-'ĐẤT NN'!H116</f>
        <v>3100</v>
      </c>
    </row>
    <row r="117" spans="1:28" s="18" customFormat="1" ht="94.5" customHeight="1" x14ac:dyDescent="0.25">
      <c r="A117" s="56">
        <f>'ĐẤT PNN'!A117</f>
        <v>114</v>
      </c>
      <c r="B117" s="56" t="str">
        <f>'ĐẤT PNN'!B117</f>
        <v>VT2</v>
      </c>
      <c r="C117" s="478" t="str">
        <f>'ĐẤT PNN'!C117</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v>
      </c>
      <c r="D117" s="479"/>
      <c r="E117" s="480"/>
      <c r="F117" s="398">
        <f t="shared" ref="F117:F122" si="234">IF(B117="VT2",L117,IF(B117="VT3",M117,IF(B117="VT2*0,8",L117,IF(B117="VT3*0,8",M117,N117))))</f>
        <v>160</v>
      </c>
      <c r="G117" s="398">
        <f t="shared" ref="G117:G122" si="235">IF(B117="VT2",U117,IF(B117="VT3",V117,IF(B117="VT2*0,8",U117,IF(B117="VT3*0,8",V117,W117))))</f>
        <v>145</v>
      </c>
      <c r="H117" s="398">
        <f t="shared" ref="H117:H122" si="236">IF(B117="VT2",P117,IF(B117="VT3",Q117,IF(B117="VT4",R117,IF(B117="VT2*0,8",P117,IF(B117="VT3*0,8",Q117,R117)))))</f>
        <v>400</v>
      </c>
      <c r="I117" s="398">
        <f t="shared" ref="I117:I122" si="237">IF(B117="VT2",Y117,IF(B117="VT3",Z117,IF(B117="VT4",AA117,IF(B117="VT2*0,8",Y117,IF(B117="VT3*0,8",Z117,AA117)))))</f>
        <v>360</v>
      </c>
      <c r="J117" s="399">
        <f t="shared" ref="J117:J122" si="238">H117/F117</f>
        <v>2.5</v>
      </c>
      <c r="K117" s="58">
        <f t="shared" ref="K117:K122" si="239">K116</f>
        <v>180</v>
      </c>
      <c r="L117" s="58">
        <f t="shared" ref="L117:L122" si="240">L116</f>
        <v>160</v>
      </c>
      <c r="M117" s="58">
        <f t="shared" ref="M117:M122" si="241">M116</f>
        <v>130</v>
      </c>
      <c r="N117" s="58">
        <f t="shared" ref="N117:N122" si="242">N116</f>
        <v>100</v>
      </c>
      <c r="O117" s="400">
        <f t="shared" si="163"/>
        <v>600</v>
      </c>
      <c r="P117" s="400">
        <f t="shared" si="164"/>
        <v>400</v>
      </c>
      <c r="Q117" s="400">
        <f t="shared" si="165"/>
        <v>290</v>
      </c>
      <c r="R117" s="400">
        <f t="shared" si="166"/>
        <v>180</v>
      </c>
      <c r="S117" s="18">
        <f>'ĐẤT PNN'!W117</f>
        <v>3</v>
      </c>
      <c r="T117" s="58">
        <f t="shared" ref="T117:T122" si="243">T116</f>
        <v>160</v>
      </c>
      <c r="U117" s="58">
        <f t="shared" ref="U117:U122" si="244">U116</f>
        <v>145</v>
      </c>
      <c r="V117" s="58">
        <f t="shared" ref="V117:V122" si="245">V116</f>
        <v>115</v>
      </c>
      <c r="W117" s="58">
        <f t="shared" ref="W117:W122" si="246">W116</f>
        <v>100</v>
      </c>
      <c r="X117" s="400">
        <f t="shared" si="167"/>
        <v>530</v>
      </c>
      <c r="Y117" s="400">
        <f t="shared" si="168"/>
        <v>360</v>
      </c>
      <c r="Z117" s="400">
        <f t="shared" si="169"/>
        <v>250</v>
      </c>
      <c r="AA117" s="400">
        <f t="shared" si="170"/>
        <v>180</v>
      </c>
      <c r="AB117" s="407">
        <f>'ĐẤT PNN'!K117-'ĐẤT NN'!H117</f>
        <v>1200</v>
      </c>
    </row>
    <row r="118" spans="1:28" s="18" customFormat="1" ht="110.25" customHeight="1" x14ac:dyDescent="0.25">
      <c r="A118" s="56">
        <f>'ĐẤT PNN'!A118</f>
        <v>115</v>
      </c>
      <c r="B118" s="56" t="str">
        <f>'ĐẤT PNN'!B118</f>
        <v>VT3</v>
      </c>
      <c r="C118" s="478" t="str">
        <f>'ĐẤT PNN'!C118</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9"/>
      <c r="E118" s="480"/>
      <c r="F118" s="398">
        <f t="shared" si="234"/>
        <v>130</v>
      </c>
      <c r="G118" s="398">
        <f t="shared" si="235"/>
        <v>115</v>
      </c>
      <c r="H118" s="398">
        <f t="shared" si="236"/>
        <v>290</v>
      </c>
      <c r="I118" s="398">
        <f t="shared" si="237"/>
        <v>250</v>
      </c>
      <c r="J118" s="399">
        <f t="shared" si="238"/>
        <v>2.2307692307692308</v>
      </c>
      <c r="K118" s="58">
        <f t="shared" si="239"/>
        <v>180</v>
      </c>
      <c r="L118" s="58">
        <f t="shared" si="240"/>
        <v>160</v>
      </c>
      <c r="M118" s="58">
        <f t="shared" si="241"/>
        <v>130</v>
      </c>
      <c r="N118" s="58">
        <f t="shared" si="242"/>
        <v>100</v>
      </c>
      <c r="O118" s="400">
        <f t="shared" si="163"/>
        <v>600</v>
      </c>
      <c r="P118" s="400">
        <f t="shared" si="164"/>
        <v>400</v>
      </c>
      <c r="Q118" s="400">
        <f t="shared" si="165"/>
        <v>290</v>
      </c>
      <c r="R118" s="400">
        <f t="shared" si="166"/>
        <v>180</v>
      </c>
      <c r="S118" s="18">
        <f>'ĐẤT PNN'!W118</f>
        <v>3</v>
      </c>
      <c r="T118" s="58">
        <f t="shared" si="243"/>
        <v>160</v>
      </c>
      <c r="U118" s="58">
        <f t="shared" si="244"/>
        <v>145</v>
      </c>
      <c r="V118" s="58">
        <f t="shared" si="245"/>
        <v>115</v>
      </c>
      <c r="W118" s="58">
        <f t="shared" si="246"/>
        <v>100</v>
      </c>
      <c r="X118" s="400">
        <f t="shared" si="167"/>
        <v>530</v>
      </c>
      <c r="Y118" s="400">
        <f t="shared" si="168"/>
        <v>360</v>
      </c>
      <c r="Z118" s="400">
        <f t="shared" si="169"/>
        <v>250</v>
      </c>
      <c r="AA118" s="400">
        <f t="shared" si="170"/>
        <v>180</v>
      </c>
      <c r="AB118" s="407">
        <f>'ĐẤT PNN'!K118-'ĐẤT NN'!H118</f>
        <v>1010</v>
      </c>
    </row>
    <row r="119" spans="1:28" s="18" customFormat="1" ht="110.25" customHeight="1" x14ac:dyDescent="0.25">
      <c r="A119" s="56">
        <f>'ĐẤT PNN'!A119</f>
        <v>116</v>
      </c>
      <c r="B119" s="56" t="str">
        <f>'ĐẤT PNN'!B119</f>
        <v>VT4</v>
      </c>
      <c r="C119" s="478" t="str">
        <f>'ĐẤT PNN'!C119</f>
        <v>Các tuyến đường giao thông đấu nối trực tiếp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v>
      </c>
      <c r="D119" s="479"/>
      <c r="E119" s="480"/>
      <c r="F119" s="398">
        <f t="shared" si="234"/>
        <v>100</v>
      </c>
      <c r="G119" s="398">
        <f t="shared" si="235"/>
        <v>100</v>
      </c>
      <c r="H119" s="398">
        <f t="shared" si="236"/>
        <v>180</v>
      </c>
      <c r="I119" s="398">
        <f t="shared" si="237"/>
        <v>180</v>
      </c>
      <c r="J119" s="399">
        <f t="shared" si="238"/>
        <v>1.8</v>
      </c>
      <c r="K119" s="58">
        <f t="shared" si="239"/>
        <v>180</v>
      </c>
      <c r="L119" s="58">
        <f t="shared" si="240"/>
        <v>160</v>
      </c>
      <c r="M119" s="58">
        <f t="shared" si="241"/>
        <v>130</v>
      </c>
      <c r="N119" s="58">
        <f t="shared" si="242"/>
        <v>100</v>
      </c>
      <c r="O119" s="400">
        <f t="shared" si="163"/>
        <v>600</v>
      </c>
      <c r="P119" s="400">
        <f t="shared" si="164"/>
        <v>400</v>
      </c>
      <c r="Q119" s="400">
        <f t="shared" si="165"/>
        <v>290</v>
      </c>
      <c r="R119" s="400">
        <f t="shared" si="166"/>
        <v>180</v>
      </c>
      <c r="S119" s="18">
        <f>'ĐẤT PNN'!W119</f>
        <v>3</v>
      </c>
      <c r="T119" s="58">
        <f t="shared" si="243"/>
        <v>160</v>
      </c>
      <c r="U119" s="58">
        <f t="shared" si="244"/>
        <v>145</v>
      </c>
      <c r="V119" s="58">
        <f t="shared" si="245"/>
        <v>115</v>
      </c>
      <c r="W119" s="58">
        <f t="shared" si="246"/>
        <v>100</v>
      </c>
      <c r="X119" s="400">
        <f t="shared" si="167"/>
        <v>530</v>
      </c>
      <c r="Y119" s="400">
        <f t="shared" si="168"/>
        <v>360</v>
      </c>
      <c r="Z119" s="400">
        <f t="shared" si="169"/>
        <v>250</v>
      </c>
      <c r="AA119" s="400">
        <f t="shared" si="170"/>
        <v>180</v>
      </c>
      <c r="AB119" s="407">
        <f>'ĐẤT PNN'!K119-'ĐẤT NN'!H119</f>
        <v>720</v>
      </c>
    </row>
    <row r="120" spans="1:28" s="18" customFormat="1" ht="94.5" customHeight="1" x14ac:dyDescent="0.25">
      <c r="A120" s="56">
        <f>'ĐẤT PNN'!A120</f>
        <v>117</v>
      </c>
      <c r="B120" s="56" t="str">
        <f>'ĐẤT PNN'!B120</f>
        <v>VT2*0,8</v>
      </c>
      <c r="C120" s="478" t="str">
        <f>'ĐẤT PNN'!C120</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≤1.000m.
- Có bề rộng từ ≥3m đến &lt;5m, cách đường giao thông ≤500m.</v>
      </c>
      <c r="D120" s="479"/>
      <c r="E120" s="480"/>
      <c r="F120" s="398">
        <f t="shared" si="234"/>
        <v>160</v>
      </c>
      <c r="G120" s="398">
        <f t="shared" si="235"/>
        <v>145</v>
      </c>
      <c r="H120" s="398">
        <f t="shared" si="236"/>
        <v>400</v>
      </c>
      <c r="I120" s="398">
        <f t="shared" si="237"/>
        <v>360</v>
      </c>
      <c r="J120" s="399">
        <f t="shared" si="238"/>
        <v>2.5</v>
      </c>
      <c r="K120" s="58">
        <f t="shared" si="239"/>
        <v>180</v>
      </c>
      <c r="L120" s="58">
        <f t="shared" si="240"/>
        <v>160</v>
      </c>
      <c r="M120" s="58">
        <f t="shared" si="241"/>
        <v>130</v>
      </c>
      <c r="N120" s="58">
        <f t="shared" si="242"/>
        <v>100</v>
      </c>
      <c r="O120" s="400">
        <f t="shared" si="163"/>
        <v>600</v>
      </c>
      <c r="P120" s="400">
        <f t="shared" si="164"/>
        <v>400</v>
      </c>
      <c r="Q120" s="400">
        <f t="shared" si="165"/>
        <v>290</v>
      </c>
      <c r="R120" s="400">
        <f t="shared" si="166"/>
        <v>180</v>
      </c>
      <c r="S120" s="18">
        <f>'ĐẤT PNN'!W120</f>
        <v>3</v>
      </c>
      <c r="T120" s="58">
        <f t="shared" si="243"/>
        <v>160</v>
      </c>
      <c r="U120" s="58">
        <f t="shared" si="244"/>
        <v>145</v>
      </c>
      <c r="V120" s="58">
        <f t="shared" si="245"/>
        <v>115</v>
      </c>
      <c r="W120" s="58">
        <f t="shared" si="246"/>
        <v>100</v>
      </c>
      <c r="X120" s="400">
        <f t="shared" si="167"/>
        <v>530</v>
      </c>
      <c r="Y120" s="400">
        <f t="shared" si="168"/>
        <v>360</v>
      </c>
      <c r="Z120" s="400">
        <f t="shared" si="169"/>
        <v>250</v>
      </c>
      <c r="AA120" s="400">
        <f t="shared" si="170"/>
        <v>180</v>
      </c>
      <c r="AB120" s="407">
        <f>'ĐẤT PNN'!K120-'ĐẤT NN'!H120</f>
        <v>1000</v>
      </c>
    </row>
    <row r="121" spans="1:28" s="18" customFormat="1" ht="94.5" customHeight="1" x14ac:dyDescent="0.25">
      <c r="A121" s="56">
        <f>'ĐẤT PNN'!A121</f>
        <v>118</v>
      </c>
      <c r="B121" s="56" t="str">
        <f>'ĐẤT PNN'!B121</f>
        <v>VT3*0,8</v>
      </c>
      <c r="C121" s="478" t="str">
        <f>'ĐẤT PNN'!C121</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9"/>
      <c r="E121" s="480"/>
      <c r="F121" s="398">
        <f t="shared" si="234"/>
        <v>130</v>
      </c>
      <c r="G121" s="398">
        <f t="shared" si="235"/>
        <v>115</v>
      </c>
      <c r="H121" s="398">
        <f t="shared" si="236"/>
        <v>290</v>
      </c>
      <c r="I121" s="398">
        <f t="shared" si="237"/>
        <v>250</v>
      </c>
      <c r="J121" s="399">
        <f t="shared" si="238"/>
        <v>2.2307692307692308</v>
      </c>
      <c r="K121" s="58">
        <f t="shared" si="239"/>
        <v>180</v>
      </c>
      <c r="L121" s="58">
        <f t="shared" si="240"/>
        <v>160</v>
      </c>
      <c r="M121" s="58">
        <f t="shared" si="241"/>
        <v>130</v>
      </c>
      <c r="N121" s="58">
        <f t="shared" si="242"/>
        <v>100</v>
      </c>
      <c r="O121" s="400">
        <f t="shared" si="163"/>
        <v>600</v>
      </c>
      <c r="P121" s="400">
        <f t="shared" si="164"/>
        <v>400</v>
      </c>
      <c r="Q121" s="400">
        <f t="shared" si="165"/>
        <v>290</v>
      </c>
      <c r="R121" s="400">
        <f t="shared" si="166"/>
        <v>180</v>
      </c>
      <c r="S121" s="18">
        <f>'ĐẤT PNN'!W121</f>
        <v>3</v>
      </c>
      <c r="T121" s="58">
        <f t="shared" si="243"/>
        <v>160</v>
      </c>
      <c r="U121" s="58">
        <f t="shared" si="244"/>
        <v>145</v>
      </c>
      <c r="V121" s="58">
        <f t="shared" si="245"/>
        <v>115</v>
      </c>
      <c r="W121" s="58">
        <f t="shared" si="246"/>
        <v>100</v>
      </c>
      <c r="X121" s="400">
        <f t="shared" si="167"/>
        <v>530</v>
      </c>
      <c r="Y121" s="400">
        <f t="shared" si="168"/>
        <v>360</v>
      </c>
      <c r="Z121" s="400">
        <f t="shared" si="169"/>
        <v>250</v>
      </c>
      <c r="AA121" s="400">
        <f t="shared" si="170"/>
        <v>180</v>
      </c>
      <c r="AB121" s="407">
        <f>'ĐẤT PNN'!K121-'ĐẤT NN'!H121</f>
        <v>810</v>
      </c>
    </row>
    <row r="122" spans="1:28" s="18" customFormat="1" ht="110.25" customHeight="1" x14ac:dyDescent="0.25">
      <c r="A122" s="56">
        <f>'ĐẤT PNN'!A122</f>
        <v>119</v>
      </c>
      <c r="B122" s="56" t="str">
        <f>'ĐẤT PNN'!B122</f>
        <v>VT4*0,8</v>
      </c>
      <c r="C122" s="478" t="str">
        <f>'ĐẤT PNN'!C122</f>
        <v>Các tuyến đường giao thông không đấu nối trực tiếp và thông ra Đường Rạch Mới đoạn từ Đường Hùng Vương (đoạn qua xã Phước An) đến Hết ranh thửa đất số 355, tờ BĐĐC số 107 về bên phải và hết ranh thửa đất số 344, tờ BĐĐC số 107 về bên trái, xã Phước An đã được đầu tư mặt đường nhựa, bê tông xi măng:
- Có bề rộng từ ≥3m đến &lt;5m, cách đường giao thông &gt;1.000m.
- Có bề rộng &lt;3m, cách đường giao thông &gt;200m.</v>
      </c>
      <c r="D122" s="479"/>
      <c r="E122" s="480"/>
      <c r="F122" s="398">
        <f t="shared" si="234"/>
        <v>100</v>
      </c>
      <c r="G122" s="398">
        <f t="shared" si="235"/>
        <v>100</v>
      </c>
      <c r="H122" s="398">
        <f t="shared" si="236"/>
        <v>180</v>
      </c>
      <c r="I122" s="398">
        <f t="shared" si="237"/>
        <v>180</v>
      </c>
      <c r="J122" s="399">
        <f t="shared" si="238"/>
        <v>1.8</v>
      </c>
      <c r="K122" s="58">
        <f t="shared" si="239"/>
        <v>180</v>
      </c>
      <c r="L122" s="58">
        <f t="shared" si="240"/>
        <v>160</v>
      </c>
      <c r="M122" s="58">
        <f t="shared" si="241"/>
        <v>130</v>
      </c>
      <c r="N122" s="58">
        <f t="shared" si="242"/>
        <v>100</v>
      </c>
      <c r="O122" s="400">
        <f t="shared" si="163"/>
        <v>600</v>
      </c>
      <c r="P122" s="400">
        <f t="shared" si="164"/>
        <v>400</v>
      </c>
      <c r="Q122" s="400">
        <f t="shared" si="165"/>
        <v>290</v>
      </c>
      <c r="R122" s="400">
        <f t="shared" si="166"/>
        <v>180</v>
      </c>
      <c r="S122" s="18">
        <f>'ĐẤT PNN'!W122</f>
        <v>3</v>
      </c>
      <c r="T122" s="58">
        <f t="shared" si="243"/>
        <v>160</v>
      </c>
      <c r="U122" s="58">
        <f t="shared" si="244"/>
        <v>145</v>
      </c>
      <c r="V122" s="58">
        <f t="shared" si="245"/>
        <v>115</v>
      </c>
      <c r="W122" s="58">
        <f t="shared" si="246"/>
        <v>100</v>
      </c>
      <c r="X122" s="400">
        <f t="shared" si="167"/>
        <v>530</v>
      </c>
      <c r="Y122" s="400">
        <f t="shared" si="168"/>
        <v>360</v>
      </c>
      <c r="Z122" s="400">
        <f t="shared" si="169"/>
        <v>250</v>
      </c>
      <c r="AA122" s="400">
        <f t="shared" si="170"/>
        <v>180</v>
      </c>
      <c r="AB122" s="407">
        <f>'ĐẤT PNN'!K122-'ĐẤT NN'!H122</f>
        <v>660</v>
      </c>
    </row>
    <row r="123" spans="1:28" s="18" customFormat="1" ht="31.5" x14ac:dyDescent="0.25">
      <c r="A123" s="56">
        <f>'ĐẤT PNN'!A123</f>
        <v>120</v>
      </c>
      <c r="B123" s="56" t="str">
        <f>'ĐẤT PNN'!B123</f>
        <v>NT10NT1_D3</v>
      </c>
      <c r="C123" s="57" t="str">
        <f>'ĐẤT PNN'!C123</f>
        <v>Đường Trần Phú</v>
      </c>
      <c r="D123" s="57" t="str">
        <f>'ĐẤT PNN'!D123</f>
        <v>Giáp ranh xã Nhơn Trạch</v>
      </c>
      <c r="E123" s="57" t="str">
        <f>'ĐẤT PNN'!E123</f>
        <v>Hết ranh xã Phước An</v>
      </c>
      <c r="F123" s="394">
        <f>K123</f>
        <v>220</v>
      </c>
      <c r="G123" s="394">
        <f>T123</f>
        <v>200</v>
      </c>
      <c r="H123" s="389">
        <f>O123</f>
        <v>730</v>
      </c>
      <c r="I123" s="389">
        <f>X123</f>
        <v>670</v>
      </c>
      <c r="J123" s="395">
        <f>I123/G123</f>
        <v>3.35</v>
      </c>
      <c r="K123" s="222">
        <v>220</v>
      </c>
      <c r="L123" s="222">
        <v>200</v>
      </c>
      <c r="M123" s="222">
        <v>170</v>
      </c>
      <c r="N123" s="222">
        <v>140</v>
      </c>
      <c r="O123" s="400">
        <f t="shared" si="163"/>
        <v>730</v>
      </c>
      <c r="P123" s="400">
        <f t="shared" si="164"/>
        <v>500</v>
      </c>
      <c r="Q123" s="400">
        <f t="shared" si="165"/>
        <v>370</v>
      </c>
      <c r="R123" s="400">
        <f t="shared" si="166"/>
        <v>250</v>
      </c>
      <c r="S123" s="18">
        <f>'ĐẤT PNN'!W123</f>
        <v>1</v>
      </c>
      <c r="T123" s="387">
        <v>200</v>
      </c>
      <c r="U123" s="387">
        <v>180</v>
      </c>
      <c r="V123" s="387">
        <v>150</v>
      </c>
      <c r="W123" s="387">
        <v>120</v>
      </c>
      <c r="X123" s="400">
        <f t="shared" si="167"/>
        <v>670</v>
      </c>
      <c r="Y123" s="400">
        <f t="shared" si="168"/>
        <v>450</v>
      </c>
      <c r="Z123" s="400">
        <f t="shared" si="169"/>
        <v>330</v>
      </c>
      <c r="AA123" s="400">
        <f t="shared" si="170"/>
        <v>220</v>
      </c>
      <c r="AB123" s="407">
        <f>'ĐẤT PNN'!K123-'ĐẤT NN'!H123</f>
        <v>4370</v>
      </c>
    </row>
    <row r="124" spans="1:28" s="18" customFormat="1" ht="94.5" customHeight="1" x14ac:dyDescent="0.25">
      <c r="A124" s="56">
        <f>'ĐẤT PNN'!A124</f>
        <v>121</v>
      </c>
      <c r="B124" s="56" t="str">
        <f>'ĐẤT PNN'!B124</f>
        <v>VT2</v>
      </c>
      <c r="C124" s="478" t="str">
        <f>'ĐẤT PNN'!C124</f>
        <v>Các tuyến đường giao thông đấu nối trực tiếp ra Đường Trần Phú đoạn từ Giáp ranh xã Nhơn Trạch đến Hết ranh xã Phước An đã được đầu tư mặt đường nhựa, bê tông xi măng:
- Có bề rộng ≥5m, cách đường giao thông ≤1.000m.
- Có bề rộng từ ≥3m đến &lt;5m, cách đường giao thông ≤500m.</v>
      </c>
      <c r="D124" s="479"/>
      <c r="E124" s="480"/>
      <c r="F124" s="398">
        <f t="shared" ref="F124:F129" si="247">IF(B124="VT2",L124,IF(B124="VT3",M124,IF(B124="VT2*0,8",L124,IF(B124="VT3*0,8",M124,N124))))</f>
        <v>200</v>
      </c>
      <c r="G124" s="398">
        <f t="shared" ref="G124:G129" si="248">IF(B124="VT2",U124,IF(B124="VT3",V124,IF(B124="VT2*0,8",U124,IF(B124="VT3*0,8",V124,W124))))</f>
        <v>180</v>
      </c>
      <c r="H124" s="398">
        <f t="shared" ref="H124:H129" si="249">IF(B124="VT2",P124,IF(B124="VT3",Q124,IF(B124="VT4",R124,IF(B124="VT2*0,8",P124,IF(B124="VT3*0,8",Q124,R124)))))</f>
        <v>500</v>
      </c>
      <c r="I124" s="398">
        <f t="shared" ref="I124:I129" si="250">IF(B124="VT2",Y124,IF(B124="VT3",Z124,IF(B124="VT4",AA124,IF(B124="VT2*0,8",Y124,IF(B124="VT3*0,8",Z124,AA124)))))</f>
        <v>450</v>
      </c>
      <c r="J124" s="399">
        <f t="shared" ref="J124:J129" si="251">H124/F124</f>
        <v>2.5</v>
      </c>
      <c r="K124" s="58">
        <f t="shared" ref="K124:K129" si="252">K123</f>
        <v>220</v>
      </c>
      <c r="L124" s="58">
        <f t="shared" ref="L124:L129" si="253">L123</f>
        <v>200</v>
      </c>
      <c r="M124" s="58">
        <f t="shared" ref="M124:M129" si="254">M123</f>
        <v>170</v>
      </c>
      <c r="N124" s="58">
        <f t="shared" ref="N124:N129" si="255">N123</f>
        <v>140</v>
      </c>
      <c r="O124" s="400">
        <f t="shared" si="163"/>
        <v>730</v>
      </c>
      <c r="P124" s="400">
        <f t="shared" si="164"/>
        <v>500</v>
      </c>
      <c r="Q124" s="400">
        <f t="shared" si="165"/>
        <v>370</v>
      </c>
      <c r="R124" s="400">
        <f t="shared" si="166"/>
        <v>250</v>
      </c>
      <c r="S124" s="18">
        <f>'ĐẤT PNN'!W124</f>
        <v>1</v>
      </c>
      <c r="T124" s="58">
        <f t="shared" ref="T124:T129" si="256">T123</f>
        <v>200</v>
      </c>
      <c r="U124" s="58">
        <f t="shared" ref="U124:U129" si="257">U123</f>
        <v>180</v>
      </c>
      <c r="V124" s="58">
        <f t="shared" ref="V124:V129" si="258">V123</f>
        <v>150</v>
      </c>
      <c r="W124" s="58">
        <f t="shared" ref="W124:W129" si="259">W123</f>
        <v>120</v>
      </c>
      <c r="X124" s="400">
        <f t="shared" si="167"/>
        <v>670</v>
      </c>
      <c r="Y124" s="400">
        <f t="shared" si="168"/>
        <v>450</v>
      </c>
      <c r="Z124" s="400">
        <f t="shared" si="169"/>
        <v>330</v>
      </c>
      <c r="AA124" s="400">
        <f t="shared" si="170"/>
        <v>220</v>
      </c>
      <c r="AB124" s="407">
        <f>'ĐẤT PNN'!K124-'ĐẤT NN'!H124</f>
        <v>1500</v>
      </c>
    </row>
    <row r="125" spans="1:28" s="18" customFormat="1" ht="110.25" customHeight="1" x14ac:dyDescent="0.25">
      <c r="A125" s="56">
        <f>'ĐẤT PNN'!A125</f>
        <v>122</v>
      </c>
      <c r="B125" s="56" t="str">
        <f>'ĐẤT PNN'!B125</f>
        <v>VT3</v>
      </c>
      <c r="C125" s="478" t="str">
        <f>'ĐẤT PNN'!C125</f>
        <v>Các tuyến đường giao thông đấu nối trực tiếp ra Đường Trần Phú đoạn từ Giáp ranh xã Nhơn Trạch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9"/>
      <c r="E125" s="480"/>
      <c r="F125" s="398">
        <f t="shared" si="247"/>
        <v>170</v>
      </c>
      <c r="G125" s="398">
        <f t="shared" si="248"/>
        <v>150</v>
      </c>
      <c r="H125" s="398">
        <f t="shared" si="249"/>
        <v>370</v>
      </c>
      <c r="I125" s="398">
        <f t="shared" si="250"/>
        <v>330</v>
      </c>
      <c r="J125" s="399">
        <f t="shared" si="251"/>
        <v>2.1764705882352939</v>
      </c>
      <c r="K125" s="58">
        <f t="shared" si="252"/>
        <v>220</v>
      </c>
      <c r="L125" s="58">
        <f t="shared" si="253"/>
        <v>200</v>
      </c>
      <c r="M125" s="58">
        <f t="shared" si="254"/>
        <v>170</v>
      </c>
      <c r="N125" s="58">
        <f t="shared" si="255"/>
        <v>140</v>
      </c>
      <c r="O125" s="400">
        <f t="shared" si="163"/>
        <v>730</v>
      </c>
      <c r="P125" s="400">
        <f t="shared" si="164"/>
        <v>500</v>
      </c>
      <c r="Q125" s="400">
        <f t="shared" si="165"/>
        <v>370</v>
      </c>
      <c r="R125" s="400">
        <f t="shared" si="166"/>
        <v>250</v>
      </c>
      <c r="S125" s="18">
        <f>'ĐẤT PNN'!W125</f>
        <v>1</v>
      </c>
      <c r="T125" s="58">
        <f t="shared" si="256"/>
        <v>200</v>
      </c>
      <c r="U125" s="58">
        <f t="shared" si="257"/>
        <v>180</v>
      </c>
      <c r="V125" s="58">
        <f t="shared" si="258"/>
        <v>150</v>
      </c>
      <c r="W125" s="58">
        <f t="shared" si="259"/>
        <v>120</v>
      </c>
      <c r="X125" s="400">
        <f t="shared" si="167"/>
        <v>670</v>
      </c>
      <c r="Y125" s="400">
        <f t="shared" si="168"/>
        <v>450</v>
      </c>
      <c r="Z125" s="400">
        <f t="shared" si="169"/>
        <v>330</v>
      </c>
      <c r="AA125" s="400">
        <f t="shared" si="170"/>
        <v>220</v>
      </c>
      <c r="AB125" s="407">
        <f>'ĐẤT PNN'!K125-'ĐẤT NN'!H125</f>
        <v>1230</v>
      </c>
    </row>
    <row r="126" spans="1:28" s="18" customFormat="1" ht="78.75" customHeight="1" x14ac:dyDescent="0.25">
      <c r="A126" s="56">
        <f>'ĐẤT PNN'!A126</f>
        <v>123</v>
      </c>
      <c r="B126" s="56" t="str">
        <f>'ĐẤT PNN'!B126</f>
        <v>VT4</v>
      </c>
      <c r="C126" s="478" t="str">
        <f>'ĐẤT PNN'!C126</f>
        <v>Các tuyến đường giao thông đấu nối trực tiếp ra Đường Trần Phú đoạn từ Giáp ranh xã Nhơn Trạch đến Hết ranh xã Phước An đã được đầu tư mặt đường nhựa, bê tông xi măng:
- Có bề rộng từ ≥3m đến &lt;5m, cách đường giao thông &gt;1.000m.
- Có bề rộng &lt;3m, cách đường giao thông &gt;200m.</v>
      </c>
      <c r="D126" s="479"/>
      <c r="E126" s="480"/>
      <c r="F126" s="398">
        <f t="shared" si="247"/>
        <v>140</v>
      </c>
      <c r="G126" s="398">
        <f t="shared" si="248"/>
        <v>120</v>
      </c>
      <c r="H126" s="398">
        <f t="shared" si="249"/>
        <v>250</v>
      </c>
      <c r="I126" s="398">
        <f t="shared" si="250"/>
        <v>220</v>
      </c>
      <c r="J126" s="399">
        <f t="shared" si="251"/>
        <v>1.7857142857142858</v>
      </c>
      <c r="K126" s="58">
        <f t="shared" si="252"/>
        <v>220</v>
      </c>
      <c r="L126" s="58">
        <f t="shared" si="253"/>
        <v>200</v>
      </c>
      <c r="M126" s="58">
        <f t="shared" si="254"/>
        <v>170</v>
      </c>
      <c r="N126" s="58">
        <f t="shared" si="255"/>
        <v>140</v>
      </c>
      <c r="O126" s="400">
        <f t="shared" si="163"/>
        <v>730</v>
      </c>
      <c r="P126" s="400">
        <f t="shared" si="164"/>
        <v>500</v>
      </c>
      <c r="Q126" s="400">
        <f t="shared" si="165"/>
        <v>370</v>
      </c>
      <c r="R126" s="400">
        <f t="shared" si="166"/>
        <v>250</v>
      </c>
      <c r="S126" s="18">
        <f>'ĐẤT PNN'!W126</f>
        <v>1</v>
      </c>
      <c r="T126" s="58">
        <f t="shared" si="256"/>
        <v>200</v>
      </c>
      <c r="U126" s="58">
        <f t="shared" si="257"/>
        <v>180</v>
      </c>
      <c r="V126" s="58">
        <f t="shared" si="258"/>
        <v>150</v>
      </c>
      <c r="W126" s="58">
        <f t="shared" si="259"/>
        <v>120</v>
      </c>
      <c r="X126" s="400">
        <f t="shared" si="167"/>
        <v>670</v>
      </c>
      <c r="Y126" s="400">
        <f t="shared" si="168"/>
        <v>450</v>
      </c>
      <c r="Z126" s="400">
        <f t="shared" si="169"/>
        <v>330</v>
      </c>
      <c r="AA126" s="400">
        <f t="shared" si="170"/>
        <v>220</v>
      </c>
      <c r="AB126" s="407">
        <f>'ĐẤT PNN'!K126-'ĐẤT NN'!H126</f>
        <v>1050</v>
      </c>
    </row>
    <row r="127" spans="1:28" s="18" customFormat="1" ht="94.5" customHeight="1" x14ac:dyDescent="0.25">
      <c r="A127" s="56">
        <f>'ĐẤT PNN'!A127</f>
        <v>124</v>
      </c>
      <c r="B127" s="56" t="str">
        <f>'ĐẤT PNN'!B127</f>
        <v>VT2*0,8</v>
      </c>
      <c r="C127" s="478" t="str">
        <f>'ĐẤT PNN'!C127</f>
        <v>Các tuyến đường giao thông không đấu nối trực tiếp và thông ra Đường Trần Phú đoạn từ Giáp ranh xã Nhơn Trạch đến Hết ranh xã Phước An đã được đầu tư mặt đường nhựa, bê tông xi măng:
- Có bề rộng ≥5m, cách đường giao thông ≤1.000m.
- Có bề rộng từ ≥3m đến &lt;5m, cách đường giao thông ≤500m.</v>
      </c>
      <c r="D127" s="479"/>
      <c r="E127" s="480"/>
      <c r="F127" s="398">
        <f t="shared" si="247"/>
        <v>200</v>
      </c>
      <c r="G127" s="398">
        <f t="shared" si="248"/>
        <v>180</v>
      </c>
      <c r="H127" s="398">
        <f t="shared" si="249"/>
        <v>500</v>
      </c>
      <c r="I127" s="398">
        <f t="shared" si="250"/>
        <v>450</v>
      </c>
      <c r="J127" s="399">
        <f t="shared" si="251"/>
        <v>2.5</v>
      </c>
      <c r="K127" s="58">
        <f t="shared" si="252"/>
        <v>220</v>
      </c>
      <c r="L127" s="58">
        <f t="shared" si="253"/>
        <v>200</v>
      </c>
      <c r="M127" s="58">
        <f t="shared" si="254"/>
        <v>170</v>
      </c>
      <c r="N127" s="58">
        <f t="shared" si="255"/>
        <v>140</v>
      </c>
      <c r="O127" s="400">
        <f t="shared" si="163"/>
        <v>730</v>
      </c>
      <c r="P127" s="400">
        <f t="shared" si="164"/>
        <v>500</v>
      </c>
      <c r="Q127" s="400">
        <f t="shared" si="165"/>
        <v>370</v>
      </c>
      <c r="R127" s="400">
        <f t="shared" si="166"/>
        <v>250</v>
      </c>
      <c r="S127" s="18">
        <f>'ĐẤT PNN'!W127</f>
        <v>1</v>
      </c>
      <c r="T127" s="58">
        <f t="shared" si="256"/>
        <v>200</v>
      </c>
      <c r="U127" s="58">
        <f t="shared" si="257"/>
        <v>180</v>
      </c>
      <c r="V127" s="58">
        <f t="shared" si="258"/>
        <v>150</v>
      </c>
      <c r="W127" s="58">
        <f t="shared" si="259"/>
        <v>120</v>
      </c>
      <c r="X127" s="400">
        <f t="shared" si="167"/>
        <v>670</v>
      </c>
      <c r="Y127" s="400">
        <f t="shared" si="168"/>
        <v>450</v>
      </c>
      <c r="Z127" s="400">
        <f t="shared" si="169"/>
        <v>330</v>
      </c>
      <c r="AA127" s="400">
        <f t="shared" si="170"/>
        <v>220</v>
      </c>
      <c r="AB127" s="407">
        <f>'ĐẤT PNN'!K127-'ĐẤT NN'!H127</f>
        <v>1400</v>
      </c>
    </row>
    <row r="128" spans="1:28" s="18" customFormat="1" ht="94.5" customHeight="1" x14ac:dyDescent="0.25">
      <c r="A128" s="56">
        <f>'ĐẤT PNN'!A128</f>
        <v>125</v>
      </c>
      <c r="B128" s="56" t="str">
        <f>'ĐẤT PNN'!B128</f>
        <v>VT3*0,8</v>
      </c>
      <c r="C128" s="478" t="str">
        <f>'ĐẤT PNN'!C128</f>
        <v>Các tuyến đường giao thông không đấu nối trực tiếp và thông ra Đường Trần Phú đoạn từ Giáp ranh xã Nhơn Trạch đến Hết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9"/>
      <c r="E128" s="480"/>
      <c r="F128" s="398">
        <f t="shared" si="247"/>
        <v>170</v>
      </c>
      <c r="G128" s="398">
        <f t="shared" si="248"/>
        <v>150</v>
      </c>
      <c r="H128" s="398">
        <f t="shared" si="249"/>
        <v>370</v>
      </c>
      <c r="I128" s="398">
        <f t="shared" si="250"/>
        <v>330</v>
      </c>
      <c r="J128" s="399">
        <f t="shared" si="251"/>
        <v>2.1764705882352939</v>
      </c>
      <c r="K128" s="58">
        <f t="shared" si="252"/>
        <v>220</v>
      </c>
      <c r="L128" s="58">
        <f t="shared" si="253"/>
        <v>200</v>
      </c>
      <c r="M128" s="58">
        <f t="shared" si="254"/>
        <v>170</v>
      </c>
      <c r="N128" s="58">
        <f t="shared" si="255"/>
        <v>140</v>
      </c>
      <c r="O128" s="400">
        <f t="shared" si="163"/>
        <v>730</v>
      </c>
      <c r="P128" s="400">
        <f t="shared" si="164"/>
        <v>500</v>
      </c>
      <c r="Q128" s="400">
        <f t="shared" si="165"/>
        <v>370</v>
      </c>
      <c r="R128" s="400">
        <f t="shared" si="166"/>
        <v>250</v>
      </c>
      <c r="S128" s="18">
        <f>'ĐẤT PNN'!W128</f>
        <v>1</v>
      </c>
      <c r="T128" s="58">
        <f t="shared" si="256"/>
        <v>200</v>
      </c>
      <c r="U128" s="58">
        <f t="shared" si="257"/>
        <v>180</v>
      </c>
      <c r="V128" s="58">
        <f t="shared" si="258"/>
        <v>150</v>
      </c>
      <c r="W128" s="58">
        <f t="shared" si="259"/>
        <v>120</v>
      </c>
      <c r="X128" s="400">
        <f t="shared" si="167"/>
        <v>670</v>
      </c>
      <c r="Y128" s="400">
        <f t="shared" si="168"/>
        <v>450</v>
      </c>
      <c r="Z128" s="400">
        <f t="shared" si="169"/>
        <v>330</v>
      </c>
      <c r="AA128" s="400">
        <f t="shared" si="170"/>
        <v>220</v>
      </c>
      <c r="AB128" s="407">
        <f>'ĐẤT PNN'!K128-'ĐẤT NN'!H128</f>
        <v>1030</v>
      </c>
    </row>
    <row r="129" spans="1:28" s="18" customFormat="1" ht="78.75" customHeight="1" x14ac:dyDescent="0.25">
      <c r="A129" s="56">
        <f>'ĐẤT PNN'!A129</f>
        <v>126</v>
      </c>
      <c r="B129" s="56" t="str">
        <f>'ĐẤT PNN'!B129</f>
        <v>VT4*0,8</v>
      </c>
      <c r="C129" s="478" t="str">
        <f>'ĐẤT PNN'!C129</f>
        <v>Các tuyến đường giao thông không đấu nối trực tiếp và thông ra Đường Trần Phú đoạn từ Giáp ranh xã Nhơn Trạch đến Hết ranh xã Phước An đã được đầu tư mặt đường nhựa, bê tông xi măng:
- Có bề rộng từ ≥3m đến &lt;5m, cách đường giao thông &gt;1.000m.
- Có bề rộng &lt;3m, cách đường giao thông &gt;200m.</v>
      </c>
      <c r="D129" s="479"/>
      <c r="E129" s="480"/>
      <c r="F129" s="398">
        <f t="shared" si="247"/>
        <v>140</v>
      </c>
      <c r="G129" s="398">
        <f t="shared" si="248"/>
        <v>120</v>
      </c>
      <c r="H129" s="398">
        <f t="shared" si="249"/>
        <v>250</v>
      </c>
      <c r="I129" s="398">
        <f t="shared" si="250"/>
        <v>220</v>
      </c>
      <c r="J129" s="399">
        <f t="shared" si="251"/>
        <v>1.7857142857142858</v>
      </c>
      <c r="K129" s="58">
        <f t="shared" si="252"/>
        <v>220</v>
      </c>
      <c r="L129" s="58">
        <f t="shared" si="253"/>
        <v>200</v>
      </c>
      <c r="M129" s="58">
        <f t="shared" si="254"/>
        <v>170</v>
      </c>
      <c r="N129" s="58">
        <f t="shared" si="255"/>
        <v>140</v>
      </c>
      <c r="O129" s="400">
        <f t="shared" si="163"/>
        <v>730</v>
      </c>
      <c r="P129" s="400">
        <f t="shared" si="164"/>
        <v>500</v>
      </c>
      <c r="Q129" s="400">
        <f t="shared" si="165"/>
        <v>370</v>
      </c>
      <c r="R129" s="400">
        <f t="shared" si="166"/>
        <v>250</v>
      </c>
      <c r="S129" s="18">
        <f>'ĐẤT PNN'!W129</f>
        <v>1</v>
      </c>
      <c r="T129" s="58">
        <f t="shared" si="256"/>
        <v>200</v>
      </c>
      <c r="U129" s="58">
        <f t="shared" si="257"/>
        <v>180</v>
      </c>
      <c r="V129" s="58">
        <f t="shared" si="258"/>
        <v>150</v>
      </c>
      <c r="W129" s="58">
        <f t="shared" si="259"/>
        <v>120</v>
      </c>
      <c r="X129" s="400">
        <f t="shared" si="167"/>
        <v>670</v>
      </c>
      <c r="Y129" s="400">
        <f t="shared" si="168"/>
        <v>450</v>
      </c>
      <c r="Z129" s="400">
        <f t="shared" si="169"/>
        <v>330</v>
      </c>
      <c r="AA129" s="400">
        <f t="shared" si="170"/>
        <v>220</v>
      </c>
      <c r="AB129" s="407">
        <f>'ĐẤT PNN'!K129-'ĐẤT NN'!H129</f>
        <v>850</v>
      </c>
    </row>
    <row r="130" spans="1:28" s="18" customFormat="1" ht="31.5" x14ac:dyDescent="0.25">
      <c r="A130" s="56">
        <f>'ĐẤT PNN'!A130</f>
        <v>127</v>
      </c>
      <c r="B130" s="56" t="str">
        <f>'ĐẤT PNN'!B130</f>
        <v>NT25NT2</v>
      </c>
      <c r="C130" s="57" t="str">
        <f>'ĐẤT PNN'!C130</f>
        <v>Đường Huỳnh Thúc Kháng</v>
      </c>
      <c r="D130" s="57" t="str">
        <f>'ĐẤT PNN'!D130</f>
        <v>Ngã 5 vòng xoay đường vào cảng Phước An</v>
      </c>
      <c r="E130" s="57" t="str">
        <f>'ĐẤT PNN'!E130</f>
        <v>Đường Hùng Vương</v>
      </c>
      <c r="F130" s="394">
        <f>K130</f>
        <v>200</v>
      </c>
      <c r="G130" s="394">
        <f>T130</f>
        <v>180</v>
      </c>
      <c r="H130" s="389">
        <f>O130</f>
        <v>670</v>
      </c>
      <c r="I130" s="389">
        <f>X130</f>
        <v>600</v>
      </c>
      <c r="J130" s="395">
        <f>I130/G130</f>
        <v>3.3333333333333335</v>
      </c>
      <c r="K130" s="222">
        <v>200</v>
      </c>
      <c r="L130" s="222">
        <v>180</v>
      </c>
      <c r="M130" s="222">
        <v>160</v>
      </c>
      <c r="N130" s="222">
        <v>120</v>
      </c>
      <c r="O130" s="400">
        <f t="shared" si="163"/>
        <v>670</v>
      </c>
      <c r="P130" s="400">
        <f t="shared" si="164"/>
        <v>450</v>
      </c>
      <c r="Q130" s="400">
        <f t="shared" si="165"/>
        <v>350</v>
      </c>
      <c r="R130" s="400">
        <f t="shared" si="166"/>
        <v>220</v>
      </c>
      <c r="S130" s="18">
        <f>'ĐẤT PNN'!W130</f>
        <v>2</v>
      </c>
      <c r="T130" s="387">
        <v>180</v>
      </c>
      <c r="U130" s="387">
        <v>160</v>
      </c>
      <c r="V130" s="387">
        <v>145</v>
      </c>
      <c r="W130" s="387">
        <v>110</v>
      </c>
      <c r="X130" s="400">
        <f t="shared" si="167"/>
        <v>600</v>
      </c>
      <c r="Y130" s="400">
        <f t="shared" si="168"/>
        <v>400</v>
      </c>
      <c r="Z130" s="400">
        <f t="shared" si="169"/>
        <v>320</v>
      </c>
      <c r="AA130" s="400">
        <f t="shared" si="170"/>
        <v>200</v>
      </c>
      <c r="AB130" s="407">
        <f>'ĐẤT PNN'!K130-'ĐẤT NN'!H130</f>
        <v>4430</v>
      </c>
    </row>
    <row r="131" spans="1:28" s="18" customFormat="1" ht="94.5" customHeight="1" x14ac:dyDescent="0.25">
      <c r="A131" s="56">
        <f>'ĐẤT PNN'!A131</f>
        <v>128</v>
      </c>
      <c r="B131" s="56" t="str">
        <f>'ĐẤT PNN'!B131</f>
        <v>VT2</v>
      </c>
      <c r="C131" s="478" t="str">
        <f>'ĐẤT PNN'!C131</f>
        <v>Các tuyến đường giao thông đấu nối trực tiếp ra Đường Huỳnh Thúc Kháng đoạn từ Ngã 5 vòng xoay đường vào cảng Phước An đến Đường Hùng Vương đã được đầu tư mặt đường nhựa, bê tông xi măng:
- Có bề rộng ≥5m, cách đường giao thông ≤1.000m.
- Có bề rộng từ ≥3m đến &lt;5m, cách đường giao thông ≤500m.</v>
      </c>
      <c r="D131" s="479"/>
      <c r="E131" s="480"/>
      <c r="F131" s="398">
        <f t="shared" ref="F131:F136" si="260">IF(B131="VT2",L131,IF(B131="VT3",M131,IF(B131="VT2*0,8",L131,IF(B131="VT3*0,8",M131,N131))))</f>
        <v>180</v>
      </c>
      <c r="G131" s="398">
        <f t="shared" ref="G131:G136" si="261">IF(B131="VT2",U131,IF(B131="VT3",V131,IF(B131="VT2*0,8",U131,IF(B131="VT3*0,8",V131,W131))))</f>
        <v>160</v>
      </c>
      <c r="H131" s="398">
        <f t="shared" ref="H131:H136" si="262">IF(B131="VT2",P131,IF(B131="VT3",Q131,IF(B131="VT4",R131,IF(B131="VT2*0,8",P131,IF(B131="VT3*0,8",Q131,R131)))))</f>
        <v>450</v>
      </c>
      <c r="I131" s="398">
        <f t="shared" ref="I131:I136" si="263">IF(B131="VT2",Y131,IF(B131="VT3",Z131,IF(B131="VT4",AA131,IF(B131="VT2*0,8",Y131,IF(B131="VT3*0,8",Z131,AA131)))))</f>
        <v>400</v>
      </c>
      <c r="J131" s="399">
        <f t="shared" ref="J131:J136" si="264">H131/F131</f>
        <v>2.5</v>
      </c>
      <c r="K131" s="58">
        <f t="shared" ref="K131:K136" si="265">K130</f>
        <v>200</v>
      </c>
      <c r="L131" s="58">
        <f t="shared" ref="L131:L136" si="266">L130</f>
        <v>180</v>
      </c>
      <c r="M131" s="58">
        <f t="shared" ref="M131:M136" si="267">M130</f>
        <v>160</v>
      </c>
      <c r="N131" s="58">
        <f t="shared" ref="N131:N136" si="268">N130</f>
        <v>120</v>
      </c>
      <c r="O131" s="400">
        <f t="shared" si="163"/>
        <v>670</v>
      </c>
      <c r="P131" s="400">
        <f t="shared" si="164"/>
        <v>450</v>
      </c>
      <c r="Q131" s="400">
        <f t="shared" si="165"/>
        <v>350</v>
      </c>
      <c r="R131" s="400">
        <f t="shared" si="166"/>
        <v>220</v>
      </c>
      <c r="S131" s="18">
        <f>'ĐẤT PNN'!W131</f>
        <v>2</v>
      </c>
      <c r="T131" s="58">
        <f t="shared" ref="T131:T136" si="269">T130</f>
        <v>180</v>
      </c>
      <c r="U131" s="58">
        <f t="shared" ref="U131:U136" si="270">U130</f>
        <v>160</v>
      </c>
      <c r="V131" s="58">
        <f t="shared" ref="V131:V136" si="271">V130</f>
        <v>145</v>
      </c>
      <c r="W131" s="58">
        <f t="shared" ref="W131:W136" si="272">W130</f>
        <v>110</v>
      </c>
      <c r="X131" s="400">
        <f t="shared" si="167"/>
        <v>600</v>
      </c>
      <c r="Y131" s="400">
        <f t="shared" si="168"/>
        <v>400</v>
      </c>
      <c r="Z131" s="400">
        <f t="shared" si="169"/>
        <v>320</v>
      </c>
      <c r="AA131" s="400">
        <f t="shared" si="170"/>
        <v>200</v>
      </c>
      <c r="AB131" s="407">
        <f>'ĐẤT PNN'!K131-'ĐẤT NN'!H131</f>
        <v>1550</v>
      </c>
    </row>
    <row r="132" spans="1:28" s="18" customFormat="1" ht="110.25" customHeight="1" x14ac:dyDescent="0.25">
      <c r="A132" s="56">
        <f>'ĐẤT PNN'!A132</f>
        <v>129</v>
      </c>
      <c r="B132" s="56" t="str">
        <f>'ĐẤT PNN'!B132</f>
        <v>VT3</v>
      </c>
      <c r="C132" s="478" t="str">
        <f>'ĐẤT PNN'!C132</f>
        <v>Các tuyến đường giao thông đấu nối trực tiếp ra Đường Huỳnh Thúc Kháng đoạn từ Ngã 5 vòng xoay đường vào cảng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9"/>
      <c r="E132" s="480"/>
      <c r="F132" s="398">
        <f t="shared" si="260"/>
        <v>160</v>
      </c>
      <c r="G132" s="398">
        <f t="shared" si="261"/>
        <v>145</v>
      </c>
      <c r="H132" s="398">
        <f t="shared" si="262"/>
        <v>350</v>
      </c>
      <c r="I132" s="398">
        <f t="shared" si="263"/>
        <v>320</v>
      </c>
      <c r="J132" s="399">
        <f t="shared" si="264"/>
        <v>2.1875</v>
      </c>
      <c r="K132" s="58">
        <f t="shared" si="265"/>
        <v>200</v>
      </c>
      <c r="L132" s="58">
        <f t="shared" si="266"/>
        <v>180</v>
      </c>
      <c r="M132" s="58">
        <f t="shared" si="267"/>
        <v>160</v>
      </c>
      <c r="N132" s="58">
        <f t="shared" si="268"/>
        <v>120</v>
      </c>
      <c r="O132" s="400">
        <f t="shared" si="163"/>
        <v>670</v>
      </c>
      <c r="P132" s="400">
        <f t="shared" si="164"/>
        <v>450</v>
      </c>
      <c r="Q132" s="400">
        <f t="shared" si="165"/>
        <v>350</v>
      </c>
      <c r="R132" s="400">
        <f t="shared" si="166"/>
        <v>220</v>
      </c>
      <c r="S132" s="18">
        <f>'ĐẤT PNN'!W132</f>
        <v>2</v>
      </c>
      <c r="T132" s="58">
        <f t="shared" si="269"/>
        <v>180</v>
      </c>
      <c r="U132" s="58">
        <f t="shared" si="270"/>
        <v>160</v>
      </c>
      <c r="V132" s="58">
        <f t="shared" si="271"/>
        <v>145</v>
      </c>
      <c r="W132" s="58">
        <f t="shared" si="272"/>
        <v>110</v>
      </c>
      <c r="X132" s="400">
        <f t="shared" si="167"/>
        <v>600</v>
      </c>
      <c r="Y132" s="400">
        <f t="shared" si="168"/>
        <v>400</v>
      </c>
      <c r="Z132" s="400">
        <f t="shared" si="169"/>
        <v>320</v>
      </c>
      <c r="AA132" s="400">
        <f t="shared" si="170"/>
        <v>200</v>
      </c>
      <c r="AB132" s="407">
        <f>'ĐẤT PNN'!K132-'ĐẤT NN'!H132</f>
        <v>1250</v>
      </c>
    </row>
    <row r="133" spans="1:28" s="18" customFormat="1" ht="63" customHeight="1" x14ac:dyDescent="0.25">
      <c r="A133" s="56">
        <f>'ĐẤT PNN'!A133</f>
        <v>130</v>
      </c>
      <c r="B133" s="56" t="str">
        <f>'ĐẤT PNN'!B133</f>
        <v>VT4</v>
      </c>
      <c r="C133" s="478" t="str">
        <f>'ĐẤT PNN'!C133</f>
        <v>Các tuyến đường giao thông đấu nối trực tiếp ra Đường Huỳnh Thúc Kháng đoạn từ Ngã 5 vòng xoay đường vào cảng Phước An đến Đường Hùng Vương đã được đầu tư mặt đường nhựa, bê tông xi măng:
- Có bề rộng từ ≥3m đến &lt;5m, cách đường giao thông &gt;1.000m.
- Có bề rộng &lt;3m, cách đường giao thông &gt;200m.</v>
      </c>
      <c r="D133" s="479"/>
      <c r="E133" s="480"/>
      <c r="F133" s="398">
        <f t="shared" si="260"/>
        <v>120</v>
      </c>
      <c r="G133" s="398">
        <f t="shared" si="261"/>
        <v>110</v>
      </c>
      <c r="H133" s="398">
        <f t="shared" si="262"/>
        <v>220</v>
      </c>
      <c r="I133" s="398">
        <f t="shared" si="263"/>
        <v>200</v>
      </c>
      <c r="J133" s="399">
        <f t="shared" si="264"/>
        <v>1.8333333333333333</v>
      </c>
      <c r="K133" s="58">
        <f t="shared" si="265"/>
        <v>200</v>
      </c>
      <c r="L133" s="58">
        <f t="shared" si="266"/>
        <v>180</v>
      </c>
      <c r="M133" s="58">
        <f t="shared" si="267"/>
        <v>160</v>
      </c>
      <c r="N133" s="58">
        <f t="shared" si="268"/>
        <v>120</v>
      </c>
      <c r="O133" s="400">
        <f t="shared" si="163"/>
        <v>670</v>
      </c>
      <c r="P133" s="400">
        <f t="shared" si="164"/>
        <v>450</v>
      </c>
      <c r="Q133" s="400">
        <f t="shared" si="165"/>
        <v>350</v>
      </c>
      <c r="R133" s="400">
        <f t="shared" si="166"/>
        <v>220</v>
      </c>
      <c r="S133" s="18">
        <f>'ĐẤT PNN'!W133</f>
        <v>2</v>
      </c>
      <c r="T133" s="58">
        <f t="shared" si="269"/>
        <v>180</v>
      </c>
      <c r="U133" s="58">
        <f t="shared" si="270"/>
        <v>160</v>
      </c>
      <c r="V133" s="58">
        <f t="shared" si="271"/>
        <v>145</v>
      </c>
      <c r="W133" s="58">
        <f t="shared" si="272"/>
        <v>110</v>
      </c>
      <c r="X133" s="400">
        <f t="shared" si="167"/>
        <v>600</v>
      </c>
      <c r="Y133" s="400">
        <f t="shared" si="168"/>
        <v>400</v>
      </c>
      <c r="Z133" s="400">
        <f t="shared" si="169"/>
        <v>320</v>
      </c>
      <c r="AA133" s="400">
        <f t="shared" si="170"/>
        <v>200</v>
      </c>
      <c r="AB133" s="407">
        <f>'ĐẤT PNN'!K133-'ĐẤT NN'!H133</f>
        <v>880</v>
      </c>
    </row>
    <row r="134" spans="1:28" s="18" customFormat="1" ht="94.5" customHeight="1" x14ac:dyDescent="0.25">
      <c r="A134" s="56">
        <f>'ĐẤT PNN'!A134</f>
        <v>131</v>
      </c>
      <c r="B134" s="56" t="str">
        <f>'ĐẤT PNN'!B134</f>
        <v>VT2*0,8</v>
      </c>
      <c r="C134" s="478" t="str">
        <f>'ĐẤT PNN'!C134</f>
        <v>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≥5m, cách đường giao thông ≤1.000m.
- Có bề rộng từ ≥3m đến &lt;5m, cách đường giao thông ≤500m.</v>
      </c>
      <c r="D134" s="479"/>
      <c r="E134" s="480"/>
      <c r="F134" s="398">
        <f t="shared" si="260"/>
        <v>180</v>
      </c>
      <c r="G134" s="398">
        <f t="shared" si="261"/>
        <v>160</v>
      </c>
      <c r="H134" s="398">
        <f t="shared" si="262"/>
        <v>450</v>
      </c>
      <c r="I134" s="398">
        <f t="shared" si="263"/>
        <v>400</v>
      </c>
      <c r="J134" s="399">
        <f t="shared" si="264"/>
        <v>2.5</v>
      </c>
      <c r="K134" s="58">
        <f t="shared" si="265"/>
        <v>200</v>
      </c>
      <c r="L134" s="58">
        <f t="shared" si="266"/>
        <v>180</v>
      </c>
      <c r="M134" s="58">
        <f t="shared" si="267"/>
        <v>160</v>
      </c>
      <c r="N134" s="58">
        <f t="shared" si="268"/>
        <v>120</v>
      </c>
      <c r="O134" s="400">
        <f t="shared" si="163"/>
        <v>670</v>
      </c>
      <c r="P134" s="400">
        <f t="shared" si="164"/>
        <v>450</v>
      </c>
      <c r="Q134" s="400">
        <f t="shared" si="165"/>
        <v>350</v>
      </c>
      <c r="R134" s="400">
        <f t="shared" si="166"/>
        <v>220</v>
      </c>
      <c r="S134" s="18">
        <f>'ĐẤT PNN'!W134</f>
        <v>2</v>
      </c>
      <c r="T134" s="58">
        <f t="shared" si="269"/>
        <v>180</v>
      </c>
      <c r="U134" s="58">
        <f t="shared" si="270"/>
        <v>160</v>
      </c>
      <c r="V134" s="58">
        <f t="shared" si="271"/>
        <v>145</v>
      </c>
      <c r="W134" s="58">
        <f t="shared" si="272"/>
        <v>110</v>
      </c>
      <c r="X134" s="400">
        <f t="shared" si="167"/>
        <v>600</v>
      </c>
      <c r="Y134" s="400">
        <f t="shared" si="168"/>
        <v>400</v>
      </c>
      <c r="Z134" s="400">
        <f t="shared" si="169"/>
        <v>320</v>
      </c>
      <c r="AA134" s="400">
        <f t="shared" si="170"/>
        <v>200</v>
      </c>
      <c r="AB134" s="407">
        <f>'ĐẤT PNN'!K134-'ĐẤT NN'!H134</f>
        <v>1450</v>
      </c>
    </row>
    <row r="135" spans="1:28" s="18" customFormat="1" ht="94.5" customHeight="1" x14ac:dyDescent="0.25">
      <c r="A135" s="56">
        <f>'ĐẤT PNN'!A135</f>
        <v>132</v>
      </c>
      <c r="B135" s="56" t="str">
        <f>'ĐẤT PNN'!B135</f>
        <v>VT3*0,8</v>
      </c>
      <c r="C135" s="478" t="str">
        <f>'ĐẤT PNN'!C135</f>
        <v>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9"/>
      <c r="E135" s="480"/>
      <c r="F135" s="398">
        <f t="shared" si="260"/>
        <v>160</v>
      </c>
      <c r="G135" s="398">
        <f t="shared" si="261"/>
        <v>145</v>
      </c>
      <c r="H135" s="398">
        <f t="shared" si="262"/>
        <v>350</v>
      </c>
      <c r="I135" s="398">
        <f t="shared" si="263"/>
        <v>320</v>
      </c>
      <c r="J135" s="399">
        <f t="shared" si="264"/>
        <v>2.1875</v>
      </c>
      <c r="K135" s="58">
        <f t="shared" si="265"/>
        <v>200</v>
      </c>
      <c r="L135" s="58">
        <f t="shared" si="266"/>
        <v>180</v>
      </c>
      <c r="M135" s="58">
        <f t="shared" si="267"/>
        <v>160</v>
      </c>
      <c r="N135" s="58">
        <f t="shared" si="268"/>
        <v>120</v>
      </c>
      <c r="O135" s="400">
        <f t="shared" si="163"/>
        <v>670</v>
      </c>
      <c r="P135" s="400">
        <f t="shared" si="164"/>
        <v>450</v>
      </c>
      <c r="Q135" s="400">
        <f t="shared" si="165"/>
        <v>350</v>
      </c>
      <c r="R135" s="400">
        <f t="shared" si="166"/>
        <v>220</v>
      </c>
      <c r="S135" s="18">
        <f>'ĐẤT PNN'!W135</f>
        <v>2</v>
      </c>
      <c r="T135" s="58">
        <f t="shared" si="269"/>
        <v>180</v>
      </c>
      <c r="U135" s="58">
        <f t="shared" si="270"/>
        <v>160</v>
      </c>
      <c r="V135" s="58">
        <f t="shared" si="271"/>
        <v>145</v>
      </c>
      <c r="W135" s="58">
        <f t="shared" si="272"/>
        <v>110</v>
      </c>
      <c r="X135" s="400">
        <f t="shared" si="167"/>
        <v>600</v>
      </c>
      <c r="Y135" s="400">
        <f t="shared" si="168"/>
        <v>400</v>
      </c>
      <c r="Z135" s="400">
        <f t="shared" si="169"/>
        <v>320</v>
      </c>
      <c r="AA135" s="400">
        <f t="shared" si="170"/>
        <v>200</v>
      </c>
      <c r="AB135" s="407">
        <f>'ĐẤT PNN'!K135-'ĐẤT NN'!H135</f>
        <v>1050</v>
      </c>
    </row>
    <row r="136" spans="1:28" s="18" customFormat="1" ht="63" customHeight="1" x14ac:dyDescent="0.25">
      <c r="A136" s="56">
        <f>'ĐẤT PNN'!A136</f>
        <v>133</v>
      </c>
      <c r="B136" s="56" t="str">
        <f>'ĐẤT PNN'!B136</f>
        <v>VT4*0,8</v>
      </c>
      <c r="C136" s="478" t="str">
        <f>'ĐẤT PNN'!C136</f>
        <v>Các tuyến đường giao thông không đấu nối trực tiếp và thông ra Đường Huỳnh Thúc Kháng đoạn từ Ngã 5 vòng xoay đường vào cảng Phước An đến Đường Hùng Vương đã được đầu tư mặt đường nhựa, bê tông xi măng:
- Có bề rộng từ ≥3m đến &lt;5m, cách đường giao thông &gt;1.000m.
- Có bề rộng &lt;3m, cách đường giao thông &gt;200m.</v>
      </c>
      <c r="D136" s="479"/>
      <c r="E136" s="480"/>
      <c r="F136" s="398">
        <f t="shared" si="260"/>
        <v>120</v>
      </c>
      <c r="G136" s="398">
        <f t="shared" si="261"/>
        <v>110</v>
      </c>
      <c r="H136" s="398">
        <f t="shared" si="262"/>
        <v>220</v>
      </c>
      <c r="I136" s="398">
        <f t="shared" si="263"/>
        <v>200</v>
      </c>
      <c r="J136" s="399">
        <f t="shared" si="264"/>
        <v>1.8333333333333333</v>
      </c>
      <c r="K136" s="58">
        <f t="shared" si="265"/>
        <v>200</v>
      </c>
      <c r="L136" s="58">
        <f t="shared" si="266"/>
        <v>180</v>
      </c>
      <c r="M136" s="58">
        <f t="shared" si="267"/>
        <v>160</v>
      </c>
      <c r="N136" s="58">
        <f t="shared" si="268"/>
        <v>120</v>
      </c>
      <c r="O136" s="400">
        <f t="shared" si="163"/>
        <v>670</v>
      </c>
      <c r="P136" s="400">
        <f t="shared" si="164"/>
        <v>450</v>
      </c>
      <c r="Q136" s="400">
        <f t="shared" si="165"/>
        <v>350</v>
      </c>
      <c r="R136" s="400">
        <f t="shared" si="166"/>
        <v>220</v>
      </c>
      <c r="S136" s="18">
        <f>'ĐẤT PNN'!W136</f>
        <v>2</v>
      </c>
      <c r="T136" s="58">
        <f t="shared" si="269"/>
        <v>180</v>
      </c>
      <c r="U136" s="58">
        <f t="shared" si="270"/>
        <v>160</v>
      </c>
      <c r="V136" s="58">
        <f t="shared" si="271"/>
        <v>145</v>
      </c>
      <c r="W136" s="58">
        <f t="shared" si="272"/>
        <v>110</v>
      </c>
      <c r="X136" s="400">
        <f t="shared" si="167"/>
        <v>600</v>
      </c>
      <c r="Y136" s="400">
        <f t="shared" si="168"/>
        <v>400</v>
      </c>
      <c r="Z136" s="400">
        <f t="shared" si="169"/>
        <v>320</v>
      </c>
      <c r="AA136" s="400">
        <f t="shared" si="170"/>
        <v>200</v>
      </c>
      <c r="AB136" s="407">
        <f>'ĐẤT PNN'!K136-'ĐẤT NN'!H136</f>
        <v>740</v>
      </c>
    </row>
    <row r="137" spans="1:28" s="18" customFormat="1" ht="15.75" x14ac:dyDescent="0.25">
      <c r="A137" s="56">
        <f>'ĐẤT PNN'!A137</f>
        <v>134</v>
      </c>
      <c r="B137" s="56" t="str">
        <f>'ĐẤT PNN'!B137</f>
        <v>NT1NT1</v>
      </c>
      <c r="C137" s="57" t="str">
        <f>'ĐẤT PNN'!C137</f>
        <v>Đường Lê Hồng Phong</v>
      </c>
      <c r="D137" s="57" t="str">
        <f>'ĐẤT PNN'!D137</f>
        <v>Đường Nguyễn Hữu Cảnh</v>
      </c>
      <c r="E137" s="57" t="str">
        <f>'ĐẤT PNN'!E137</f>
        <v>Đường Nguyễn Thị Chơn</v>
      </c>
      <c r="F137" s="394">
        <f>K137</f>
        <v>220</v>
      </c>
      <c r="G137" s="394">
        <f>T137</f>
        <v>200</v>
      </c>
      <c r="H137" s="389">
        <f>O137</f>
        <v>730</v>
      </c>
      <c r="I137" s="389">
        <f>X137</f>
        <v>670</v>
      </c>
      <c r="J137" s="395">
        <f>I137/G137</f>
        <v>3.35</v>
      </c>
      <c r="K137" s="222">
        <v>220</v>
      </c>
      <c r="L137" s="222">
        <v>200</v>
      </c>
      <c r="M137" s="222">
        <v>170</v>
      </c>
      <c r="N137" s="222">
        <v>140</v>
      </c>
      <c r="O137" s="400">
        <f t="shared" si="163"/>
        <v>730</v>
      </c>
      <c r="P137" s="400">
        <f t="shared" si="164"/>
        <v>500</v>
      </c>
      <c r="Q137" s="400">
        <f t="shared" si="165"/>
        <v>370</v>
      </c>
      <c r="R137" s="400">
        <f t="shared" si="166"/>
        <v>250</v>
      </c>
      <c r="S137" s="18">
        <f>'ĐẤT PNN'!W137</f>
        <v>1</v>
      </c>
      <c r="T137" s="387">
        <v>200</v>
      </c>
      <c r="U137" s="387">
        <v>180</v>
      </c>
      <c r="V137" s="387">
        <v>150</v>
      </c>
      <c r="W137" s="387">
        <v>120</v>
      </c>
      <c r="X137" s="400">
        <f t="shared" si="167"/>
        <v>670</v>
      </c>
      <c r="Y137" s="400">
        <f t="shared" si="168"/>
        <v>450</v>
      </c>
      <c r="Z137" s="400">
        <f t="shared" si="169"/>
        <v>330</v>
      </c>
      <c r="AA137" s="400">
        <f t="shared" si="170"/>
        <v>220</v>
      </c>
      <c r="AB137" s="407">
        <f>'ĐẤT PNN'!K137-'ĐẤT NN'!H137</f>
        <v>3370</v>
      </c>
    </row>
    <row r="138" spans="1:28" s="18" customFormat="1" ht="94.5" customHeight="1" x14ac:dyDescent="0.25">
      <c r="A138" s="56">
        <f>'ĐẤT PNN'!A138</f>
        <v>135</v>
      </c>
      <c r="B138" s="56" t="str">
        <f>'ĐẤT PNN'!B138</f>
        <v>VT2</v>
      </c>
      <c r="C138" s="478" t="str">
        <f>'ĐẤT PNN'!C138</f>
        <v>Các tuyến đường giao thông đấu nối trực tiếp ra Đường Lê Hồng Phong đoạn từ Đường Nguyễn Hữu Cảnh đến Đường Nguyễn Thị Chơn đã được đầu tư mặt đường nhựa, bê tông xi măng:
- Có bề rộng ≥5m, cách đường giao thông ≤1.000m.
- Có bề rộng từ ≥3m đến &lt;5m, cách đường giao thông ≤500m.</v>
      </c>
      <c r="D138" s="479"/>
      <c r="E138" s="480"/>
      <c r="F138" s="398">
        <f t="shared" ref="F138:F143" si="273">IF(B138="VT2",L138,IF(B138="VT3",M138,IF(B138="VT2*0,8",L138,IF(B138="VT3*0,8",M138,N138))))</f>
        <v>200</v>
      </c>
      <c r="G138" s="398">
        <f t="shared" ref="G138:G143" si="274">IF(B138="VT2",U138,IF(B138="VT3",V138,IF(B138="VT2*0,8",U138,IF(B138="VT3*0,8",V138,W138))))</f>
        <v>180</v>
      </c>
      <c r="H138" s="398">
        <f t="shared" ref="H138:H143" si="275">IF(B138="VT2",P138,IF(B138="VT3",Q138,IF(B138="VT4",R138,IF(B138="VT2*0,8",P138,IF(B138="VT3*0,8",Q138,R138)))))</f>
        <v>500</v>
      </c>
      <c r="I138" s="398">
        <f t="shared" ref="I138:I143" si="276">IF(B138="VT2",Y138,IF(B138="VT3",Z138,IF(B138="VT4",AA138,IF(B138="VT2*0,8",Y138,IF(B138="VT3*0,8",Z138,AA138)))))</f>
        <v>450</v>
      </c>
      <c r="J138" s="399">
        <f t="shared" ref="J138:J143" si="277">H138/F138</f>
        <v>2.5</v>
      </c>
      <c r="K138" s="58">
        <f t="shared" ref="K138:N138" si="278">K137</f>
        <v>220</v>
      </c>
      <c r="L138" s="58">
        <f t="shared" si="278"/>
        <v>200</v>
      </c>
      <c r="M138" s="58">
        <f t="shared" si="278"/>
        <v>170</v>
      </c>
      <c r="N138" s="58">
        <f t="shared" si="278"/>
        <v>140</v>
      </c>
      <c r="O138" s="400">
        <f t="shared" si="163"/>
        <v>730</v>
      </c>
      <c r="P138" s="400">
        <f t="shared" si="164"/>
        <v>500</v>
      </c>
      <c r="Q138" s="400">
        <f t="shared" si="165"/>
        <v>370</v>
      </c>
      <c r="R138" s="400">
        <f t="shared" si="166"/>
        <v>250</v>
      </c>
      <c r="S138" s="18">
        <f>'ĐẤT PNN'!W138</f>
        <v>1</v>
      </c>
      <c r="T138" s="58">
        <f t="shared" ref="T138:W138" si="279">T137</f>
        <v>200</v>
      </c>
      <c r="U138" s="58">
        <f t="shared" si="279"/>
        <v>180</v>
      </c>
      <c r="V138" s="58">
        <f t="shared" si="279"/>
        <v>150</v>
      </c>
      <c r="W138" s="58">
        <f t="shared" si="279"/>
        <v>120</v>
      </c>
      <c r="X138" s="400">
        <f t="shared" si="167"/>
        <v>670</v>
      </c>
      <c r="Y138" s="400">
        <f t="shared" si="168"/>
        <v>450</v>
      </c>
      <c r="Z138" s="400">
        <f t="shared" si="169"/>
        <v>330</v>
      </c>
      <c r="AA138" s="400">
        <f t="shared" si="170"/>
        <v>220</v>
      </c>
      <c r="AB138" s="407">
        <f>'ĐẤT PNN'!K138-'ĐẤT NN'!H138</f>
        <v>1200</v>
      </c>
    </row>
    <row r="139" spans="1:28" s="18" customFormat="1" ht="110.25" customHeight="1" x14ac:dyDescent="0.25">
      <c r="A139" s="56">
        <f>'ĐẤT PNN'!A139</f>
        <v>136</v>
      </c>
      <c r="B139" s="56" t="str">
        <f>'ĐẤT PNN'!B139</f>
        <v>VT3</v>
      </c>
      <c r="C139" s="478" t="str">
        <f>'ĐẤT PNN'!C139</f>
        <v>Các tuyến đường giao thông đấu nối trực tiếp ra Đường Lê Hồng Phong đoạn từ Đường Nguyễn Hữu Cảnh đến Đường Nguyễn Thị Chơn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9"/>
      <c r="E139" s="480"/>
      <c r="F139" s="398">
        <f t="shared" si="273"/>
        <v>170</v>
      </c>
      <c r="G139" s="398">
        <f t="shared" si="274"/>
        <v>150</v>
      </c>
      <c r="H139" s="398">
        <f t="shared" si="275"/>
        <v>370</v>
      </c>
      <c r="I139" s="398">
        <f t="shared" si="276"/>
        <v>330</v>
      </c>
      <c r="J139" s="399">
        <f t="shared" si="277"/>
        <v>2.1764705882352939</v>
      </c>
      <c r="K139" s="58">
        <f t="shared" ref="K139:N139" si="280">K138</f>
        <v>220</v>
      </c>
      <c r="L139" s="58">
        <f t="shared" si="280"/>
        <v>200</v>
      </c>
      <c r="M139" s="58">
        <f t="shared" si="280"/>
        <v>170</v>
      </c>
      <c r="N139" s="58">
        <f t="shared" si="280"/>
        <v>140</v>
      </c>
      <c r="O139" s="400">
        <f t="shared" si="163"/>
        <v>730</v>
      </c>
      <c r="P139" s="400">
        <f t="shared" si="164"/>
        <v>500</v>
      </c>
      <c r="Q139" s="400">
        <f t="shared" si="165"/>
        <v>370</v>
      </c>
      <c r="R139" s="400">
        <f t="shared" si="166"/>
        <v>250</v>
      </c>
      <c r="S139" s="18">
        <f>'ĐẤT PNN'!W139</f>
        <v>1</v>
      </c>
      <c r="T139" s="58">
        <f t="shared" ref="T139:W139" si="281">T138</f>
        <v>200</v>
      </c>
      <c r="U139" s="58">
        <f t="shared" si="281"/>
        <v>180</v>
      </c>
      <c r="V139" s="58">
        <f t="shared" si="281"/>
        <v>150</v>
      </c>
      <c r="W139" s="58">
        <f t="shared" si="281"/>
        <v>120</v>
      </c>
      <c r="X139" s="400">
        <f t="shared" si="167"/>
        <v>670</v>
      </c>
      <c r="Y139" s="400">
        <f t="shared" si="168"/>
        <v>450</v>
      </c>
      <c r="Z139" s="400">
        <f t="shared" si="169"/>
        <v>330</v>
      </c>
      <c r="AA139" s="400">
        <f t="shared" si="170"/>
        <v>220</v>
      </c>
      <c r="AB139" s="407">
        <f>'ĐẤT PNN'!K139-'ĐẤT NN'!H139</f>
        <v>930</v>
      </c>
    </row>
    <row r="140" spans="1:28" s="18" customFormat="1" ht="78.75" customHeight="1" x14ac:dyDescent="0.25">
      <c r="A140" s="56">
        <f>'ĐẤT PNN'!A140</f>
        <v>137</v>
      </c>
      <c r="B140" s="56" t="str">
        <f>'ĐẤT PNN'!B140</f>
        <v>VT4</v>
      </c>
      <c r="C140" s="478" t="str">
        <f>'ĐẤT PNN'!C140</f>
        <v>Các tuyến đường giao thông đấu nối trực tiếp ra Đường Lê Hồng Phong đoạn từ Đường Nguyễn Hữu Cảnh đến Đường Nguyễn Thị Chơn đã được đầu tư mặt đường nhựa, bê tông xi măng:
- Có bề rộng từ ≥3m đến &lt;5m, cách đường giao thông &gt;1.000m.
- Có bề rộng &lt;3m, cách đường giao thông &gt;200m.</v>
      </c>
      <c r="D140" s="479"/>
      <c r="E140" s="480"/>
      <c r="F140" s="398">
        <f t="shared" si="273"/>
        <v>140</v>
      </c>
      <c r="G140" s="398">
        <f t="shared" si="274"/>
        <v>120</v>
      </c>
      <c r="H140" s="398">
        <f t="shared" si="275"/>
        <v>250</v>
      </c>
      <c r="I140" s="398">
        <f t="shared" si="276"/>
        <v>220</v>
      </c>
      <c r="J140" s="399">
        <f t="shared" si="277"/>
        <v>1.7857142857142858</v>
      </c>
      <c r="K140" s="58">
        <f t="shared" ref="K140:N140" si="282">K139</f>
        <v>220</v>
      </c>
      <c r="L140" s="58">
        <f t="shared" si="282"/>
        <v>200</v>
      </c>
      <c r="M140" s="58">
        <f t="shared" si="282"/>
        <v>170</v>
      </c>
      <c r="N140" s="58">
        <f t="shared" si="282"/>
        <v>140</v>
      </c>
      <c r="O140" s="400">
        <f t="shared" ref="O140:O192" si="283">ROUND(K140*10/3,-1)</f>
        <v>730</v>
      </c>
      <c r="P140" s="400">
        <f t="shared" ref="P140:P192" si="284">ROUND(L140*2.5,-1)</f>
        <v>500</v>
      </c>
      <c r="Q140" s="400">
        <f t="shared" ref="Q140:Q192" si="285">ROUND(M140*2.2,-1)</f>
        <v>370</v>
      </c>
      <c r="R140" s="400">
        <f t="shared" ref="R140:R192" si="286">ROUND(N140*1.8,-1)</f>
        <v>250</v>
      </c>
      <c r="S140" s="18">
        <f>'ĐẤT PNN'!W140</f>
        <v>1</v>
      </c>
      <c r="T140" s="58">
        <f t="shared" ref="T140:W140" si="287">T139</f>
        <v>200</v>
      </c>
      <c r="U140" s="58">
        <f t="shared" si="287"/>
        <v>180</v>
      </c>
      <c r="V140" s="58">
        <f t="shared" si="287"/>
        <v>150</v>
      </c>
      <c r="W140" s="58">
        <f t="shared" si="287"/>
        <v>120</v>
      </c>
      <c r="X140" s="400">
        <f t="shared" ref="X140:X192" si="288">ROUND(T140*10/3,-1)</f>
        <v>670</v>
      </c>
      <c r="Y140" s="400">
        <f t="shared" ref="Y140:Y192" si="289">ROUND(U140*2.5,-1)</f>
        <v>450</v>
      </c>
      <c r="Z140" s="400">
        <f t="shared" ref="Z140:Z192" si="290">ROUND(V140*2.2,-1)</f>
        <v>330</v>
      </c>
      <c r="AA140" s="400">
        <f t="shared" ref="AA140:AA192" si="291">ROUND(W140*1.8,-1)</f>
        <v>220</v>
      </c>
      <c r="AB140" s="407">
        <f>'ĐẤT PNN'!K140-'ĐẤT NN'!H140</f>
        <v>710</v>
      </c>
    </row>
    <row r="141" spans="1:28" s="18" customFormat="1" ht="94.5" customHeight="1" x14ac:dyDescent="0.25">
      <c r="A141" s="56">
        <f>'ĐẤT PNN'!A141</f>
        <v>138</v>
      </c>
      <c r="B141" s="56" t="str">
        <f>'ĐẤT PNN'!B141</f>
        <v>VT2*0,8</v>
      </c>
      <c r="C141" s="478" t="str">
        <f>'ĐẤT PNN'!C141</f>
        <v>Các tuyến đường giao thông không đấu nối trực tiếp và thông ra Đường Lê Hồng Phong đoạn từ Đường Nguyễn Hữu Cảnh đến Đường Nguyễn Thị Chơn đã được đầu tư mặt đường nhựa, bê tông xi măng:
- Có bề rộng ≥5m, cách đường giao thông ≤1.000m.
- Có bề rộng từ ≥3m đến &lt;5m, cách đường giao thông ≤500m.</v>
      </c>
      <c r="D141" s="479"/>
      <c r="E141" s="480"/>
      <c r="F141" s="398">
        <f t="shared" si="273"/>
        <v>200</v>
      </c>
      <c r="G141" s="398">
        <f t="shared" si="274"/>
        <v>180</v>
      </c>
      <c r="H141" s="398">
        <f t="shared" si="275"/>
        <v>500</v>
      </c>
      <c r="I141" s="398">
        <f t="shared" si="276"/>
        <v>450</v>
      </c>
      <c r="J141" s="399">
        <f t="shared" si="277"/>
        <v>2.5</v>
      </c>
      <c r="K141" s="58">
        <f t="shared" ref="K141:N141" si="292">K140</f>
        <v>220</v>
      </c>
      <c r="L141" s="58">
        <f t="shared" si="292"/>
        <v>200</v>
      </c>
      <c r="M141" s="58">
        <f t="shared" si="292"/>
        <v>170</v>
      </c>
      <c r="N141" s="58">
        <f t="shared" si="292"/>
        <v>140</v>
      </c>
      <c r="O141" s="400">
        <f t="shared" si="283"/>
        <v>730</v>
      </c>
      <c r="P141" s="400">
        <f t="shared" si="284"/>
        <v>500</v>
      </c>
      <c r="Q141" s="400">
        <f t="shared" si="285"/>
        <v>370</v>
      </c>
      <c r="R141" s="400">
        <f t="shared" si="286"/>
        <v>250</v>
      </c>
      <c r="S141" s="18">
        <f>'ĐẤT PNN'!W141</f>
        <v>1</v>
      </c>
      <c r="T141" s="58">
        <f t="shared" ref="T141:W141" si="293">T140</f>
        <v>200</v>
      </c>
      <c r="U141" s="58">
        <f t="shared" si="293"/>
        <v>180</v>
      </c>
      <c r="V141" s="58">
        <f t="shared" si="293"/>
        <v>150</v>
      </c>
      <c r="W141" s="58">
        <f t="shared" si="293"/>
        <v>120</v>
      </c>
      <c r="X141" s="400">
        <f t="shared" si="288"/>
        <v>670</v>
      </c>
      <c r="Y141" s="400">
        <f t="shared" si="289"/>
        <v>450</v>
      </c>
      <c r="Z141" s="400">
        <f t="shared" si="290"/>
        <v>330</v>
      </c>
      <c r="AA141" s="400">
        <f t="shared" si="291"/>
        <v>220</v>
      </c>
      <c r="AB141" s="407">
        <f>'ĐẤT PNN'!K141-'ĐẤT NN'!H141</f>
        <v>1100</v>
      </c>
    </row>
    <row r="142" spans="1:28" s="18" customFormat="1" ht="94.5" customHeight="1" x14ac:dyDescent="0.25">
      <c r="A142" s="56">
        <f>'ĐẤT PNN'!A142</f>
        <v>139</v>
      </c>
      <c r="B142" s="56" t="str">
        <f>'ĐẤT PNN'!B142</f>
        <v>VT3*0,8</v>
      </c>
      <c r="C142" s="478" t="str">
        <f>'ĐẤT PNN'!C142</f>
        <v>Các tuyến đường giao thông không đấu nối trực tiếp và thông ra Đường Lê Hồng Phong đoạn từ Đường Nguyễn Hữu Cảnh đến Đường Nguyễn Thị Chơn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9"/>
      <c r="E142" s="480"/>
      <c r="F142" s="398">
        <f t="shared" si="273"/>
        <v>170</v>
      </c>
      <c r="G142" s="398">
        <f t="shared" si="274"/>
        <v>150</v>
      </c>
      <c r="H142" s="398">
        <f t="shared" si="275"/>
        <v>370</v>
      </c>
      <c r="I142" s="398">
        <f t="shared" si="276"/>
        <v>330</v>
      </c>
      <c r="J142" s="399">
        <f t="shared" si="277"/>
        <v>2.1764705882352939</v>
      </c>
      <c r="K142" s="58">
        <f t="shared" ref="K142:N142" si="294">K141</f>
        <v>220</v>
      </c>
      <c r="L142" s="58">
        <f t="shared" si="294"/>
        <v>200</v>
      </c>
      <c r="M142" s="58">
        <f t="shared" si="294"/>
        <v>170</v>
      </c>
      <c r="N142" s="58">
        <f t="shared" si="294"/>
        <v>140</v>
      </c>
      <c r="O142" s="400">
        <f t="shared" si="283"/>
        <v>730</v>
      </c>
      <c r="P142" s="400">
        <f t="shared" si="284"/>
        <v>500</v>
      </c>
      <c r="Q142" s="400">
        <f t="shared" si="285"/>
        <v>370</v>
      </c>
      <c r="R142" s="400">
        <f t="shared" si="286"/>
        <v>250</v>
      </c>
      <c r="S142" s="18">
        <f>'ĐẤT PNN'!W142</f>
        <v>1</v>
      </c>
      <c r="T142" s="58">
        <f t="shared" ref="T142:W142" si="295">T141</f>
        <v>200</v>
      </c>
      <c r="U142" s="58">
        <f t="shared" si="295"/>
        <v>180</v>
      </c>
      <c r="V142" s="58">
        <f t="shared" si="295"/>
        <v>150</v>
      </c>
      <c r="W142" s="58">
        <f t="shared" si="295"/>
        <v>120</v>
      </c>
      <c r="X142" s="400">
        <f t="shared" si="288"/>
        <v>670</v>
      </c>
      <c r="Y142" s="400">
        <f t="shared" si="289"/>
        <v>450</v>
      </c>
      <c r="Z142" s="400">
        <f t="shared" si="290"/>
        <v>330</v>
      </c>
      <c r="AA142" s="400">
        <f t="shared" si="291"/>
        <v>220</v>
      </c>
      <c r="AB142" s="407">
        <f>'ĐẤT PNN'!K142-'ĐẤT NN'!H142</f>
        <v>830</v>
      </c>
    </row>
    <row r="143" spans="1:28" s="18" customFormat="1" ht="78.75" customHeight="1" x14ac:dyDescent="0.25">
      <c r="A143" s="56">
        <f>'ĐẤT PNN'!A143</f>
        <v>140</v>
      </c>
      <c r="B143" s="56" t="str">
        <f>'ĐẤT PNN'!B143</f>
        <v>VT4*0,8</v>
      </c>
      <c r="C143" s="478" t="str">
        <f>'ĐẤT PNN'!C143</f>
        <v>Các tuyến đường giao thông không đấu nối trực tiếp và thông ra Đường Lê Hồng Phong đoạn từ Đường Nguyễn Hữu Cảnh đến Đường Nguyễn Thị Chơn đã được đầu tư mặt đường nhựa, bê tông xi măng:
- Có bề rộng từ ≥3m đến &lt;5m, cách đường giao thông &gt;1.000m.
- Có bề rộng &lt;3m, cách đường giao thông &gt;200m.</v>
      </c>
      <c r="D143" s="479"/>
      <c r="E143" s="480"/>
      <c r="F143" s="398">
        <f t="shared" si="273"/>
        <v>140</v>
      </c>
      <c r="G143" s="398">
        <f t="shared" si="274"/>
        <v>120</v>
      </c>
      <c r="H143" s="398">
        <f t="shared" si="275"/>
        <v>250</v>
      </c>
      <c r="I143" s="398">
        <f t="shared" si="276"/>
        <v>220</v>
      </c>
      <c r="J143" s="399">
        <f t="shared" si="277"/>
        <v>1.7857142857142858</v>
      </c>
      <c r="K143" s="58">
        <f t="shared" ref="K143:N143" si="296">K142</f>
        <v>220</v>
      </c>
      <c r="L143" s="58">
        <f t="shared" si="296"/>
        <v>200</v>
      </c>
      <c r="M143" s="58">
        <f t="shared" si="296"/>
        <v>170</v>
      </c>
      <c r="N143" s="58">
        <f t="shared" si="296"/>
        <v>140</v>
      </c>
      <c r="O143" s="400">
        <f t="shared" si="283"/>
        <v>730</v>
      </c>
      <c r="P143" s="400">
        <f t="shared" si="284"/>
        <v>500</v>
      </c>
      <c r="Q143" s="400">
        <f t="shared" si="285"/>
        <v>370</v>
      </c>
      <c r="R143" s="400">
        <f t="shared" si="286"/>
        <v>250</v>
      </c>
      <c r="S143" s="18">
        <f>'ĐẤT PNN'!W143</f>
        <v>1</v>
      </c>
      <c r="T143" s="58">
        <f t="shared" ref="T143:W143" si="297">T142</f>
        <v>200</v>
      </c>
      <c r="U143" s="58">
        <f t="shared" si="297"/>
        <v>180</v>
      </c>
      <c r="V143" s="58">
        <f t="shared" si="297"/>
        <v>150</v>
      </c>
      <c r="W143" s="58">
        <f t="shared" si="297"/>
        <v>120</v>
      </c>
      <c r="X143" s="400">
        <f t="shared" si="288"/>
        <v>670</v>
      </c>
      <c r="Y143" s="400">
        <f t="shared" si="289"/>
        <v>450</v>
      </c>
      <c r="Z143" s="400">
        <f t="shared" si="290"/>
        <v>330</v>
      </c>
      <c r="AA143" s="400">
        <f t="shared" si="291"/>
        <v>220</v>
      </c>
      <c r="AB143" s="407">
        <f>'ĐẤT PNN'!K143-'ĐẤT NN'!H143</f>
        <v>590</v>
      </c>
    </row>
    <row r="144" spans="1:28" s="18" customFormat="1" ht="31.5" x14ac:dyDescent="0.25">
      <c r="A144" s="56">
        <f>'ĐẤT PNN'!A144</f>
        <v>141</v>
      </c>
      <c r="B144" s="56" t="str">
        <f>'ĐẤT PNN'!B144</f>
        <v>bs</v>
      </c>
      <c r="C144" s="57" t="str">
        <f>'ĐẤT PNN'!C144</f>
        <v>Đường Lê Hồng Phong</v>
      </c>
      <c r="D144" s="57" t="str">
        <f>'ĐẤT PNN'!D144</f>
        <v>Đường Nguyễn Thị Chơn</v>
      </c>
      <c r="E144" s="57" t="str">
        <f>'ĐẤT PNN'!E144</f>
        <v>Đường D15 khu dân cư HUD Nhơn Trạch</v>
      </c>
      <c r="F144" s="394">
        <f>K144</f>
        <v>220</v>
      </c>
      <c r="G144" s="394">
        <f>T144</f>
        <v>200</v>
      </c>
      <c r="H144" s="389">
        <f>O144</f>
        <v>730</v>
      </c>
      <c r="I144" s="389">
        <f>X144</f>
        <v>670</v>
      </c>
      <c r="J144" s="395">
        <f>I144/G144</f>
        <v>3.35</v>
      </c>
      <c r="K144" s="222">
        <v>220</v>
      </c>
      <c r="L144" s="222">
        <v>200</v>
      </c>
      <c r="M144" s="222">
        <v>170</v>
      </c>
      <c r="N144" s="222">
        <v>140</v>
      </c>
      <c r="O144" s="400">
        <f t="shared" si="283"/>
        <v>730</v>
      </c>
      <c r="P144" s="400">
        <f t="shared" si="284"/>
        <v>500</v>
      </c>
      <c r="Q144" s="400">
        <f t="shared" si="285"/>
        <v>370</v>
      </c>
      <c r="R144" s="400">
        <f t="shared" si="286"/>
        <v>250</v>
      </c>
      <c r="S144" s="18">
        <f>'ĐẤT PNN'!W144</f>
        <v>1</v>
      </c>
      <c r="T144" s="387">
        <v>200</v>
      </c>
      <c r="U144" s="387">
        <v>180</v>
      </c>
      <c r="V144" s="387">
        <v>150</v>
      </c>
      <c r="W144" s="387">
        <v>120</v>
      </c>
      <c r="X144" s="400">
        <f t="shared" si="288"/>
        <v>670</v>
      </c>
      <c r="Y144" s="400">
        <f t="shared" si="289"/>
        <v>450</v>
      </c>
      <c r="Z144" s="400">
        <f t="shared" si="290"/>
        <v>330</v>
      </c>
      <c r="AA144" s="400">
        <f t="shared" si="291"/>
        <v>220</v>
      </c>
      <c r="AB144" s="407">
        <f>'ĐẤT PNN'!K144-'ĐẤT NN'!H144</f>
        <v>3170</v>
      </c>
    </row>
    <row r="145" spans="1:28" s="18" customFormat="1" ht="94.5" customHeight="1" x14ac:dyDescent="0.25">
      <c r="A145" s="56">
        <f>'ĐẤT PNN'!A145</f>
        <v>142</v>
      </c>
      <c r="B145" s="56" t="str">
        <f>'ĐẤT PNN'!B145</f>
        <v>VT2</v>
      </c>
      <c r="C145" s="478" t="str">
        <f>'ĐẤT PNN'!C145</f>
        <v>Các tuyến đường giao thông đấu nối trực tiếp ra Đường Lê Hồng Phong đoạn từ Đường Nguyễn Thị Chơn đến Đường D15 khu dân cư HUD Nhơn Trạch đã được đầu tư mặt đường nhựa, bê tông xi măng:
- Có bề rộng ≥5m, cách đường giao thông ≤1.000m.
- Có bề rộng từ ≥3m đến &lt;5m, cách đường giao thông ≤500m.</v>
      </c>
      <c r="D145" s="479"/>
      <c r="E145" s="480"/>
      <c r="F145" s="398">
        <f t="shared" ref="F145:F150" si="298">IF(B145="VT2",L145,IF(B145="VT3",M145,IF(B145="VT2*0,8",L145,IF(B145="VT3*0,8",M145,N145))))</f>
        <v>200</v>
      </c>
      <c r="G145" s="398">
        <f t="shared" ref="G145:G150" si="299">IF(B145="VT2",U145,IF(B145="VT3",V145,IF(B145="VT2*0,8",U145,IF(B145="VT3*0,8",V145,W145))))</f>
        <v>180</v>
      </c>
      <c r="H145" s="398">
        <f t="shared" ref="H145:H150" si="300">IF(B145="VT2",P145,IF(B145="VT3",Q145,IF(B145="VT4",R145,IF(B145="VT2*0,8",P145,IF(B145="VT3*0,8",Q145,R145)))))</f>
        <v>500</v>
      </c>
      <c r="I145" s="398">
        <f t="shared" ref="I145:I150" si="301">IF(B145="VT2",Y145,IF(B145="VT3",Z145,IF(B145="VT4",AA145,IF(B145="VT2*0,8",Y145,IF(B145="VT3*0,8",Z145,AA145)))))</f>
        <v>450</v>
      </c>
      <c r="J145" s="399">
        <f t="shared" ref="J145:J150" si="302">H145/F145</f>
        <v>2.5</v>
      </c>
      <c r="K145" s="58">
        <f t="shared" ref="K145:N150" si="303">K144</f>
        <v>220</v>
      </c>
      <c r="L145" s="58">
        <f t="shared" si="303"/>
        <v>200</v>
      </c>
      <c r="M145" s="58">
        <f t="shared" si="303"/>
        <v>170</v>
      </c>
      <c r="N145" s="58">
        <f t="shared" si="303"/>
        <v>140</v>
      </c>
      <c r="O145" s="400">
        <f t="shared" si="283"/>
        <v>730</v>
      </c>
      <c r="P145" s="400">
        <f t="shared" si="284"/>
        <v>500</v>
      </c>
      <c r="Q145" s="400">
        <f t="shared" si="285"/>
        <v>370</v>
      </c>
      <c r="R145" s="400">
        <f t="shared" si="286"/>
        <v>250</v>
      </c>
      <c r="S145" s="18">
        <f>'ĐẤT PNN'!W145</f>
        <v>1</v>
      </c>
      <c r="T145" s="58">
        <f t="shared" ref="T145:W150" si="304">T144</f>
        <v>200</v>
      </c>
      <c r="U145" s="58">
        <f t="shared" si="304"/>
        <v>180</v>
      </c>
      <c r="V145" s="58">
        <f t="shared" si="304"/>
        <v>150</v>
      </c>
      <c r="W145" s="58">
        <f t="shared" si="304"/>
        <v>120</v>
      </c>
      <c r="X145" s="400">
        <f t="shared" si="288"/>
        <v>670</v>
      </c>
      <c r="Y145" s="400">
        <f t="shared" si="289"/>
        <v>450</v>
      </c>
      <c r="Z145" s="400">
        <f t="shared" si="290"/>
        <v>330</v>
      </c>
      <c r="AA145" s="400">
        <f t="shared" si="291"/>
        <v>220</v>
      </c>
      <c r="AB145" s="407">
        <f>'ĐẤT PNN'!K145-'ĐẤT NN'!H145</f>
        <v>1200</v>
      </c>
    </row>
    <row r="146" spans="1:28" s="18" customFormat="1" ht="110.25" customHeight="1" x14ac:dyDescent="0.25">
      <c r="A146" s="56">
        <f>'ĐẤT PNN'!A146</f>
        <v>143</v>
      </c>
      <c r="B146" s="56" t="str">
        <f>'ĐẤT PNN'!B146</f>
        <v>VT3</v>
      </c>
      <c r="C146" s="478" t="str">
        <f>'ĐẤT PNN'!C146</f>
        <v>Các tuyến đường giao thông đấu nối trực tiếp ra Đường Lê Hồng Phong đoạn từ Đường Nguyễn Thị Chơn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9"/>
      <c r="E146" s="480"/>
      <c r="F146" s="398">
        <f t="shared" si="298"/>
        <v>170</v>
      </c>
      <c r="G146" s="398">
        <f t="shared" si="299"/>
        <v>150</v>
      </c>
      <c r="H146" s="398">
        <f t="shared" si="300"/>
        <v>370</v>
      </c>
      <c r="I146" s="398">
        <f t="shared" si="301"/>
        <v>330</v>
      </c>
      <c r="J146" s="399">
        <f t="shared" si="302"/>
        <v>2.1764705882352939</v>
      </c>
      <c r="K146" s="58">
        <f t="shared" si="303"/>
        <v>220</v>
      </c>
      <c r="L146" s="58">
        <f t="shared" si="303"/>
        <v>200</v>
      </c>
      <c r="M146" s="58">
        <f t="shared" si="303"/>
        <v>170</v>
      </c>
      <c r="N146" s="58">
        <f t="shared" si="303"/>
        <v>140</v>
      </c>
      <c r="O146" s="400">
        <f t="shared" si="283"/>
        <v>730</v>
      </c>
      <c r="P146" s="400">
        <f t="shared" si="284"/>
        <v>500</v>
      </c>
      <c r="Q146" s="400">
        <f t="shared" si="285"/>
        <v>370</v>
      </c>
      <c r="R146" s="400">
        <f t="shared" si="286"/>
        <v>250</v>
      </c>
      <c r="S146" s="18">
        <f>'ĐẤT PNN'!W146</f>
        <v>1</v>
      </c>
      <c r="T146" s="58">
        <f t="shared" si="304"/>
        <v>200</v>
      </c>
      <c r="U146" s="58">
        <f t="shared" si="304"/>
        <v>180</v>
      </c>
      <c r="V146" s="58">
        <f t="shared" si="304"/>
        <v>150</v>
      </c>
      <c r="W146" s="58">
        <f t="shared" si="304"/>
        <v>120</v>
      </c>
      <c r="X146" s="400">
        <f t="shared" si="288"/>
        <v>670</v>
      </c>
      <c r="Y146" s="400">
        <f t="shared" si="289"/>
        <v>450</v>
      </c>
      <c r="Z146" s="400">
        <f t="shared" si="290"/>
        <v>330</v>
      </c>
      <c r="AA146" s="400">
        <f t="shared" si="291"/>
        <v>220</v>
      </c>
      <c r="AB146" s="407">
        <f>'ĐẤT PNN'!K146-'ĐẤT NN'!H146</f>
        <v>1030</v>
      </c>
    </row>
    <row r="147" spans="1:28" s="18" customFormat="1" ht="78.75" customHeight="1" x14ac:dyDescent="0.25">
      <c r="A147" s="56">
        <f>'ĐẤT PNN'!A147</f>
        <v>144</v>
      </c>
      <c r="B147" s="56" t="str">
        <f>'ĐẤT PNN'!B147</f>
        <v>VT4</v>
      </c>
      <c r="C147" s="478" t="str">
        <f>'ĐẤT PNN'!C147</f>
        <v>Các tuyến đường giao thông đấu nối trực tiếp ra Đường Lê Hồng Phong đoạn từ Đường Nguyễn Thị Chơn đến Đường D15 khu dân cư HUD Nhơn Trạch đã được đầu tư mặt đường nhựa, bê tông xi măng:
- Có bề rộng từ ≥3m đến &lt;5m, cách đường giao thông &gt;1.000m.
- Có bề rộng &lt;3m, cách đường giao thông &gt;200m.</v>
      </c>
      <c r="D147" s="479"/>
      <c r="E147" s="480"/>
      <c r="F147" s="398">
        <f t="shared" si="298"/>
        <v>140</v>
      </c>
      <c r="G147" s="398">
        <f t="shared" si="299"/>
        <v>120</v>
      </c>
      <c r="H147" s="398">
        <f t="shared" si="300"/>
        <v>250</v>
      </c>
      <c r="I147" s="398">
        <f t="shared" si="301"/>
        <v>220</v>
      </c>
      <c r="J147" s="399">
        <f t="shared" si="302"/>
        <v>1.7857142857142858</v>
      </c>
      <c r="K147" s="58">
        <f t="shared" si="303"/>
        <v>220</v>
      </c>
      <c r="L147" s="58">
        <f t="shared" si="303"/>
        <v>200</v>
      </c>
      <c r="M147" s="58">
        <f t="shared" si="303"/>
        <v>170</v>
      </c>
      <c r="N147" s="58">
        <f t="shared" si="303"/>
        <v>140</v>
      </c>
      <c r="O147" s="400">
        <f t="shared" si="283"/>
        <v>730</v>
      </c>
      <c r="P147" s="400">
        <f t="shared" si="284"/>
        <v>500</v>
      </c>
      <c r="Q147" s="400">
        <f t="shared" si="285"/>
        <v>370</v>
      </c>
      <c r="R147" s="400">
        <f t="shared" si="286"/>
        <v>250</v>
      </c>
      <c r="S147" s="18">
        <f>'ĐẤT PNN'!W147</f>
        <v>1</v>
      </c>
      <c r="T147" s="58">
        <f t="shared" si="304"/>
        <v>200</v>
      </c>
      <c r="U147" s="58">
        <f t="shared" si="304"/>
        <v>180</v>
      </c>
      <c r="V147" s="58">
        <f t="shared" si="304"/>
        <v>150</v>
      </c>
      <c r="W147" s="58">
        <f t="shared" si="304"/>
        <v>120</v>
      </c>
      <c r="X147" s="400">
        <f t="shared" si="288"/>
        <v>670</v>
      </c>
      <c r="Y147" s="400">
        <f t="shared" si="289"/>
        <v>450</v>
      </c>
      <c r="Z147" s="400">
        <f t="shared" si="290"/>
        <v>330</v>
      </c>
      <c r="AA147" s="400">
        <f t="shared" si="291"/>
        <v>220</v>
      </c>
      <c r="AB147" s="407">
        <f>'ĐẤT PNN'!K147-'ĐẤT NN'!H147</f>
        <v>710</v>
      </c>
    </row>
    <row r="148" spans="1:28" s="18" customFormat="1" ht="94.5" customHeight="1" x14ac:dyDescent="0.25">
      <c r="A148" s="56">
        <f>'ĐẤT PNN'!A148</f>
        <v>145</v>
      </c>
      <c r="B148" s="56" t="str">
        <f>'ĐẤT PNN'!B148</f>
        <v>VT2*0,8</v>
      </c>
      <c r="C148" s="478" t="str">
        <f>'ĐẤT PNN'!C148</f>
        <v>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≥5m, cách đường giao thông ≤1.000m.
- Có bề rộng từ ≥3m đến &lt;5m, cách đường giao thông ≤500m.</v>
      </c>
      <c r="D148" s="479"/>
      <c r="E148" s="480"/>
      <c r="F148" s="398">
        <f t="shared" si="298"/>
        <v>200</v>
      </c>
      <c r="G148" s="398">
        <f t="shared" si="299"/>
        <v>180</v>
      </c>
      <c r="H148" s="398">
        <f t="shared" si="300"/>
        <v>500</v>
      </c>
      <c r="I148" s="398">
        <f t="shared" si="301"/>
        <v>450</v>
      </c>
      <c r="J148" s="399">
        <f t="shared" si="302"/>
        <v>2.5</v>
      </c>
      <c r="K148" s="58">
        <f t="shared" si="303"/>
        <v>220</v>
      </c>
      <c r="L148" s="58">
        <f t="shared" si="303"/>
        <v>200</v>
      </c>
      <c r="M148" s="58">
        <f t="shared" si="303"/>
        <v>170</v>
      </c>
      <c r="N148" s="58">
        <f t="shared" si="303"/>
        <v>140</v>
      </c>
      <c r="O148" s="400">
        <f t="shared" si="283"/>
        <v>730</v>
      </c>
      <c r="P148" s="400">
        <f t="shared" si="284"/>
        <v>500</v>
      </c>
      <c r="Q148" s="400">
        <f t="shared" si="285"/>
        <v>370</v>
      </c>
      <c r="R148" s="400">
        <f t="shared" si="286"/>
        <v>250</v>
      </c>
      <c r="S148" s="18">
        <f>'ĐẤT PNN'!W148</f>
        <v>1</v>
      </c>
      <c r="T148" s="58">
        <f t="shared" si="304"/>
        <v>200</v>
      </c>
      <c r="U148" s="58">
        <f t="shared" si="304"/>
        <v>180</v>
      </c>
      <c r="V148" s="58">
        <f t="shared" si="304"/>
        <v>150</v>
      </c>
      <c r="W148" s="58">
        <f t="shared" si="304"/>
        <v>120</v>
      </c>
      <c r="X148" s="400">
        <f t="shared" si="288"/>
        <v>670</v>
      </c>
      <c r="Y148" s="400">
        <f t="shared" si="289"/>
        <v>450</v>
      </c>
      <c r="Z148" s="400">
        <f t="shared" si="290"/>
        <v>330</v>
      </c>
      <c r="AA148" s="400">
        <f t="shared" si="291"/>
        <v>220</v>
      </c>
      <c r="AB148" s="407">
        <f>'ĐẤT PNN'!K148-'ĐẤT NN'!H148</f>
        <v>1100</v>
      </c>
    </row>
    <row r="149" spans="1:28" s="18" customFormat="1" ht="94.5" customHeight="1" x14ac:dyDescent="0.25">
      <c r="A149" s="56">
        <f>'ĐẤT PNN'!A149</f>
        <v>146</v>
      </c>
      <c r="B149" s="56" t="str">
        <f>'ĐẤT PNN'!B149</f>
        <v>VT3*0,8</v>
      </c>
      <c r="C149" s="478" t="str">
        <f>'ĐẤT PNN'!C149</f>
        <v>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9"/>
      <c r="E149" s="480"/>
      <c r="F149" s="398">
        <f t="shared" si="298"/>
        <v>170</v>
      </c>
      <c r="G149" s="398">
        <f t="shared" si="299"/>
        <v>150</v>
      </c>
      <c r="H149" s="398">
        <f t="shared" si="300"/>
        <v>370</v>
      </c>
      <c r="I149" s="398">
        <f t="shared" si="301"/>
        <v>330</v>
      </c>
      <c r="J149" s="399">
        <f t="shared" si="302"/>
        <v>2.1764705882352939</v>
      </c>
      <c r="K149" s="58">
        <f t="shared" si="303"/>
        <v>220</v>
      </c>
      <c r="L149" s="58">
        <f t="shared" si="303"/>
        <v>200</v>
      </c>
      <c r="M149" s="58">
        <f t="shared" si="303"/>
        <v>170</v>
      </c>
      <c r="N149" s="58">
        <f t="shared" si="303"/>
        <v>140</v>
      </c>
      <c r="O149" s="400">
        <f t="shared" si="283"/>
        <v>730</v>
      </c>
      <c r="P149" s="400">
        <f t="shared" si="284"/>
        <v>500</v>
      </c>
      <c r="Q149" s="400">
        <f t="shared" si="285"/>
        <v>370</v>
      </c>
      <c r="R149" s="400">
        <f t="shared" si="286"/>
        <v>250</v>
      </c>
      <c r="S149" s="18">
        <f>'ĐẤT PNN'!W149</f>
        <v>1</v>
      </c>
      <c r="T149" s="58">
        <f t="shared" si="304"/>
        <v>200</v>
      </c>
      <c r="U149" s="58">
        <f t="shared" si="304"/>
        <v>180</v>
      </c>
      <c r="V149" s="58">
        <f t="shared" si="304"/>
        <v>150</v>
      </c>
      <c r="W149" s="58">
        <f t="shared" si="304"/>
        <v>120</v>
      </c>
      <c r="X149" s="400">
        <f t="shared" si="288"/>
        <v>670</v>
      </c>
      <c r="Y149" s="400">
        <f t="shared" si="289"/>
        <v>450</v>
      </c>
      <c r="Z149" s="400">
        <f t="shared" si="290"/>
        <v>330</v>
      </c>
      <c r="AA149" s="400">
        <f t="shared" si="291"/>
        <v>220</v>
      </c>
      <c r="AB149" s="407">
        <f>'ĐẤT PNN'!K149-'ĐẤT NN'!H149</f>
        <v>930</v>
      </c>
    </row>
    <row r="150" spans="1:28" s="18" customFormat="1" ht="78.75" customHeight="1" x14ac:dyDescent="0.25">
      <c r="A150" s="56">
        <f>'ĐẤT PNN'!A150</f>
        <v>147</v>
      </c>
      <c r="B150" s="56" t="str">
        <f>'ĐẤT PNN'!B150</f>
        <v>VT4*0,8</v>
      </c>
      <c r="C150" s="478" t="str">
        <f>'ĐẤT PNN'!C150</f>
        <v>Các tuyến đường giao thông không đấu nối trực tiếp và thông ra Đường Lê Hồng Phong đoạn từ Đường Nguyễn Thị Chơn đến Đường D15 khu dân cư HUD Nhơn Trạch đã được đầu tư mặt đường nhựa, bê tông xi măng:
- Có bề rộng từ ≥3m đến &lt;5m, cách đường giao thông &gt;1.000m.
- Có bề rộng &lt;3m, cách đường giao thông &gt;200m.</v>
      </c>
      <c r="D150" s="479"/>
      <c r="E150" s="480"/>
      <c r="F150" s="398">
        <f t="shared" si="298"/>
        <v>140</v>
      </c>
      <c r="G150" s="398">
        <f t="shared" si="299"/>
        <v>120</v>
      </c>
      <c r="H150" s="398">
        <f t="shared" si="300"/>
        <v>250</v>
      </c>
      <c r="I150" s="398">
        <f t="shared" si="301"/>
        <v>220</v>
      </c>
      <c r="J150" s="399">
        <f t="shared" si="302"/>
        <v>1.7857142857142858</v>
      </c>
      <c r="K150" s="58">
        <f t="shared" si="303"/>
        <v>220</v>
      </c>
      <c r="L150" s="58">
        <f t="shared" si="303"/>
        <v>200</v>
      </c>
      <c r="M150" s="58">
        <f t="shared" si="303"/>
        <v>170</v>
      </c>
      <c r="N150" s="58">
        <f t="shared" si="303"/>
        <v>140</v>
      </c>
      <c r="O150" s="400">
        <f t="shared" si="283"/>
        <v>730</v>
      </c>
      <c r="P150" s="400">
        <f t="shared" si="284"/>
        <v>500</v>
      </c>
      <c r="Q150" s="400">
        <f t="shared" si="285"/>
        <v>370</v>
      </c>
      <c r="R150" s="400">
        <f t="shared" si="286"/>
        <v>250</v>
      </c>
      <c r="S150" s="18">
        <f>'ĐẤT PNN'!W150</f>
        <v>1</v>
      </c>
      <c r="T150" s="58">
        <f t="shared" si="304"/>
        <v>200</v>
      </c>
      <c r="U150" s="58">
        <f t="shared" si="304"/>
        <v>180</v>
      </c>
      <c r="V150" s="58">
        <f t="shared" si="304"/>
        <v>150</v>
      </c>
      <c r="W150" s="58">
        <f t="shared" si="304"/>
        <v>120</v>
      </c>
      <c r="X150" s="400">
        <f t="shared" si="288"/>
        <v>670</v>
      </c>
      <c r="Y150" s="400">
        <f t="shared" si="289"/>
        <v>450</v>
      </c>
      <c r="Z150" s="400">
        <f t="shared" si="290"/>
        <v>330</v>
      </c>
      <c r="AA150" s="400">
        <f t="shared" si="291"/>
        <v>220</v>
      </c>
      <c r="AB150" s="407">
        <f>'ĐẤT PNN'!K150-'ĐẤT NN'!H150</f>
        <v>590</v>
      </c>
    </row>
    <row r="151" spans="1:28" s="18" customFormat="1" ht="31.5" x14ac:dyDescent="0.25">
      <c r="A151" s="56">
        <f>'ĐẤT PNN'!A151</f>
        <v>148</v>
      </c>
      <c r="B151" s="56" t="str">
        <f>'ĐẤT PNN'!B151</f>
        <v>bs</v>
      </c>
      <c r="C151" s="57" t="str">
        <f>'ĐẤT PNN'!C151</f>
        <v>Đường Lê Hồng Phong</v>
      </c>
      <c r="D151" s="57" t="str">
        <f>'ĐẤT PNN'!D151</f>
        <v>Đường D15 khu dân cư HUD Nhơn Trạch</v>
      </c>
      <c r="E151" s="57" t="str">
        <f>'ĐẤT PNN'!E151</f>
        <v>Đường Trường Chinh</v>
      </c>
      <c r="F151" s="394">
        <f>K151</f>
        <v>220</v>
      </c>
      <c r="G151" s="394">
        <f>T151</f>
        <v>200</v>
      </c>
      <c r="H151" s="389">
        <f>O151</f>
        <v>730</v>
      </c>
      <c r="I151" s="389">
        <f>X151</f>
        <v>670</v>
      </c>
      <c r="J151" s="395">
        <f>I151/G151</f>
        <v>3.35</v>
      </c>
      <c r="K151" s="222">
        <v>220</v>
      </c>
      <c r="L151" s="222">
        <v>200</v>
      </c>
      <c r="M151" s="222">
        <v>170</v>
      </c>
      <c r="N151" s="222">
        <v>140</v>
      </c>
      <c r="O151" s="400">
        <f t="shared" si="283"/>
        <v>730</v>
      </c>
      <c r="P151" s="400">
        <f t="shared" si="284"/>
        <v>500</v>
      </c>
      <c r="Q151" s="400">
        <f t="shared" si="285"/>
        <v>370</v>
      </c>
      <c r="R151" s="400">
        <f t="shared" si="286"/>
        <v>250</v>
      </c>
      <c r="S151" s="18">
        <f>'ĐẤT PNN'!W151</f>
        <v>1</v>
      </c>
      <c r="T151" s="387">
        <v>200</v>
      </c>
      <c r="U151" s="387">
        <v>180</v>
      </c>
      <c r="V151" s="387">
        <v>150</v>
      </c>
      <c r="W151" s="387">
        <v>120</v>
      </c>
      <c r="X151" s="400">
        <f t="shared" si="288"/>
        <v>670</v>
      </c>
      <c r="Y151" s="400">
        <f t="shared" si="289"/>
        <v>450</v>
      </c>
      <c r="Z151" s="400">
        <f t="shared" si="290"/>
        <v>330</v>
      </c>
      <c r="AA151" s="400">
        <f t="shared" si="291"/>
        <v>220</v>
      </c>
      <c r="AB151" s="407">
        <f>'ĐẤT PNN'!K151-'ĐẤT NN'!H151</f>
        <v>3370</v>
      </c>
    </row>
    <row r="152" spans="1:28" s="18" customFormat="1" ht="94.5" customHeight="1" x14ac:dyDescent="0.25">
      <c r="A152" s="56">
        <f>'ĐẤT PNN'!A152</f>
        <v>149</v>
      </c>
      <c r="B152" s="56" t="str">
        <f>'ĐẤT PNN'!B152</f>
        <v>VT2</v>
      </c>
      <c r="C152" s="478" t="str">
        <f>'ĐẤT PNN'!C152</f>
        <v>Các tuyến đường giao thông đấu nối trực tiếp ra Đường Lê Hồng Phong đoạn từ Đường D15 khu dân cư HUD Nhơn Trạch đến Đường Trường Chinh đã được đầu tư mặt đường nhựa, bê tông xi măng:
- Có bề rộng ≥5m, cách đường giao thông ≤1.000m.
- Có bề rộng từ ≥3m đến &lt;5m, cách đường giao thông ≤500m.</v>
      </c>
      <c r="D152" s="479"/>
      <c r="E152" s="480"/>
      <c r="F152" s="398">
        <f t="shared" ref="F152:F157" si="305">IF(B152="VT2",L152,IF(B152="VT3",M152,IF(B152="VT2*0,8",L152,IF(B152="VT3*0,8",M152,N152))))</f>
        <v>200</v>
      </c>
      <c r="G152" s="398">
        <f t="shared" ref="G152:G157" si="306">IF(B152="VT2",U152,IF(B152="VT3",V152,IF(B152="VT2*0,8",U152,IF(B152="VT3*0,8",V152,W152))))</f>
        <v>180</v>
      </c>
      <c r="H152" s="398">
        <f t="shared" ref="H152:H157" si="307">IF(B152="VT2",P152,IF(B152="VT3",Q152,IF(B152="VT4",R152,IF(B152="VT2*0,8",P152,IF(B152="VT3*0,8",Q152,R152)))))</f>
        <v>500</v>
      </c>
      <c r="I152" s="398">
        <f t="shared" ref="I152:I157" si="308">IF(B152="VT2",Y152,IF(B152="VT3",Z152,IF(B152="VT4",AA152,IF(B152="VT2*0,8",Y152,IF(B152="VT3*0,8",Z152,AA152)))))</f>
        <v>450</v>
      </c>
      <c r="J152" s="399">
        <f t="shared" ref="J152:J157" si="309">H152/F152</f>
        <v>2.5</v>
      </c>
      <c r="K152" s="58">
        <f t="shared" ref="K152:K157" si="310">K151</f>
        <v>220</v>
      </c>
      <c r="L152" s="58">
        <f t="shared" ref="L152:L157" si="311">L151</f>
        <v>200</v>
      </c>
      <c r="M152" s="58">
        <f t="shared" ref="M152:M157" si="312">M151</f>
        <v>170</v>
      </c>
      <c r="N152" s="58">
        <f t="shared" ref="N152:N157" si="313">N151</f>
        <v>140</v>
      </c>
      <c r="O152" s="400">
        <f t="shared" si="283"/>
        <v>730</v>
      </c>
      <c r="P152" s="400">
        <f t="shared" si="284"/>
        <v>500</v>
      </c>
      <c r="Q152" s="400">
        <f t="shared" si="285"/>
        <v>370</v>
      </c>
      <c r="R152" s="400">
        <f t="shared" si="286"/>
        <v>250</v>
      </c>
      <c r="S152" s="18">
        <f>'ĐẤT PNN'!W152</f>
        <v>1</v>
      </c>
      <c r="T152" s="58">
        <f t="shared" ref="T152:T157" si="314">T151</f>
        <v>200</v>
      </c>
      <c r="U152" s="58">
        <f t="shared" ref="U152:U157" si="315">U151</f>
        <v>180</v>
      </c>
      <c r="V152" s="58">
        <f t="shared" ref="V152:V157" si="316">V151</f>
        <v>150</v>
      </c>
      <c r="W152" s="58">
        <f t="shared" ref="W152:W157" si="317">W151</f>
        <v>120</v>
      </c>
      <c r="X152" s="400">
        <f t="shared" si="288"/>
        <v>670</v>
      </c>
      <c r="Y152" s="400">
        <f t="shared" si="289"/>
        <v>450</v>
      </c>
      <c r="Z152" s="400">
        <f t="shared" si="290"/>
        <v>330</v>
      </c>
      <c r="AA152" s="400">
        <f t="shared" si="291"/>
        <v>220</v>
      </c>
      <c r="AB152" s="407">
        <f>'ĐẤT PNN'!K152-'ĐẤT NN'!H152</f>
        <v>1200</v>
      </c>
    </row>
    <row r="153" spans="1:28" s="18" customFormat="1" ht="110.25" customHeight="1" x14ac:dyDescent="0.25">
      <c r="A153" s="56">
        <f>'ĐẤT PNN'!A153</f>
        <v>150</v>
      </c>
      <c r="B153" s="56" t="str">
        <f>'ĐẤT PNN'!B153</f>
        <v>VT3</v>
      </c>
      <c r="C153" s="478" t="str">
        <f>'ĐẤT PNN'!C153</f>
        <v>Các tuyến đường giao thông đấu nối trực tiếp ra Đường Lê Hồng Phong đoạn từ Đường D15 khu dân cư HUD Nhơn Trạch đến Đường Trường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9"/>
      <c r="E153" s="480"/>
      <c r="F153" s="398">
        <f t="shared" si="305"/>
        <v>170</v>
      </c>
      <c r="G153" s="398">
        <f t="shared" si="306"/>
        <v>150</v>
      </c>
      <c r="H153" s="398">
        <f t="shared" si="307"/>
        <v>370</v>
      </c>
      <c r="I153" s="398">
        <f t="shared" si="308"/>
        <v>330</v>
      </c>
      <c r="J153" s="399">
        <f t="shared" si="309"/>
        <v>2.1764705882352939</v>
      </c>
      <c r="K153" s="58">
        <f t="shared" si="310"/>
        <v>220</v>
      </c>
      <c r="L153" s="58">
        <f t="shared" si="311"/>
        <v>200</v>
      </c>
      <c r="M153" s="58">
        <f t="shared" si="312"/>
        <v>170</v>
      </c>
      <c r="N153" s="58">
        <f t="shared" si="313"/>
        <v>140</v>
      </c>
      <c r="O153" s="400">
        <f t="shared" si="283"/>
        <v>730</v>
      </c>
      <c r="P153" s="400">
        <f t="shared" si="284"/>
        <v>500</v>
      </c>
      <c r="Q153" s="400">
        <f t="shared" si="285"/>
        <v>370</v>
      </c>
      <c r="R153" s="400">
        <f t="shared" si="286"/>
        <v>250</v>
      </c>
      <c r="S153" s="18">
        <f>'ĐẤT PNN'!W153</f>
        <v>1</v>
      </c>
      <c r="T153" s="58">
        <f t="shared" si="314"/>
        <v>200</v>
      </c>
      <c r="U153" s="58">
        <f t="shared" si="315"/>
        <v>180</v>
      </c>
      <c r="V153" s="58">
        <f t="shared" si="316"/>
        <v>150</v>
      </c>
      <c r="W153" s="58">
        <f t="shared" si="317"/>
        <v>120</v>
      </c>
      <c r="X153" s="400">
        <f t="shared" si="288"/>
        <v>670</v>
      </c>
      <c r="Y153" s="400">
        <f t="shared" si="289"/>
        <v>450</v>
      </c>
      <c r="Z153" s="400">
        <f t="shared" si="290"/>
        <v>330</v>
      </c>
      <c r="AA153" s="400">
        <f t="shared" si="291"/>
        <v>220</v>
      </c>
      <c r="AB153" s="407">
        <f>'ĐẤT PNN'!K153-'ĐẤT NN'!H153</f>
        <v>1030</v>
      </c>
    </row>
    <row r="154" spans="1:28" s="18" customFormat="1" ht="78.75" customHeight="1" x14ac:dyDescent="0.25">
      <c r="A154" s="56">
        <f>'ĐẤT PNN'!A154</f>
        <v>151</v>
      </c>
      <c r="B154" s="56" t="str">
        <f>'ĐẤT PNN'!B154</f>
        <v>VT4</v>
      </c>
      <c r="C154" s="478" t="str">
        <f>'ĐẤT PNN'!C154</f>
        <v>Các tuyến đường giao thông đấu nối trực tiếp ra Đường Lê Hồng Phong đoạn từ Đường D15 khu dân cư HUD Nhơn Trạch đến Đường Trường Chinh đã được đầu tư mặt đường nhựa, bê tông xi măng:
- Có bề rộng từ ≥3m đến &lt;5m, cách đường giao thông &gt;1.000m.
- Có bề rộng &lt;3m, cách đường giao thông &gt;200m.</v>
      </c>
      <c r="D154" s="479"/>
      <c r="E154" s="480"/>
      <c r="F154" s="398">
        <f t="shared" si="305"/>
        <v>140</v>
      </c>
      <c r="G154" s="398">
        <f t="shared" si="306"/>
        <v>120</v>
      </c>
      <c r="H154" s="398">
        <f t="shared" si="307"/>
        <v>250</v>
      </c>
      <c r="I154" s="398">
        <f t="shared" si="308"/>
        <v>220</v>
      </c>
      <c r="J154" s="399">
        <f t="shared" si="309"/>
        <v>1.7857142857142858</v>
      </c>
      <c r="K154" s="58">
        <f t="shared" si="310"/>
        <v>220</v>
      </c>
      <c r="L154" s="58">
        <f t="shared" si="311"/>
        <v>200</v>
      </c>
      <c r="M154" s="58">
        <f t="shared" si="312"/>
        <v>170</v>
      </c>
      <c r="N154" s="58">
        <f t="shared" si="313"/>
        <v>140</v>
      </c>
      <c r="O154" s="400">
        <f t="shared" si="283"/>
        <v>730</v>
      </c>
      <c r="P154" s="400">
        <f t="shared" si="284"/>
        <v>500</v>
      </c>
      <c r="Q154" s="400">
        <f t="shared" si="285"/>
        <v>370</v>
      </c>
      <c r="R154" s="400">
        <f t="shared" si="286"/>
        <v>250</v>
      </c>
      <c r="S154" s="18">
        <f>'ĐẤT PNN'!W154</f>
        <v>1</v>
      </c>
      <c r="T154" s="58">
        <f t="shared" si="314"/>
        <v>200</v>
      </c>
      <c r="U154" s="58">
        <f t="shared" si="315"/>
        <v>180</v>
      </c>
      <c r="V154" s="58">
        <f t="shared" si="316"/>
        <v>150</v>
      </c>
      <c r="W154" s="58">
        <f t="shared" si="317"/>
        <v>120</v>
      </c>
      <c r="X154" s="400">
        <f t="shared" si="288"/>
        <v>670</v>
      </c>
      <c r="Y154" s="400">
        <f t="shared" si="289"/>
        <v>450</v>
      </c>
      <c r="Z154" s="400">
        <f t="shared" si="290"/>
        <v>330</v>
      </c>
      <c r="AA154" s="400">
        <f t="shared" si="291"/>
        <v>220</v>
      </c>
      <c r="AB154" s="407">
        <f>'ĐẤT PNN'!K154-'ĐẤT NN'!H154</f>
        <v>710</v>
      </c>
    </row>
    <row r="155" spans="1:28" s="18" customFormat="1" ht="94.5" customHeight="1" x14ac:dyDescent="0.25">
      <c r="A155" s="56">
        <f>'ĐẤT PNN'!A155</f>
        <v>152</v>
      </c>
      <c r="B155" s="56" t="str">
        <f>'ĐẤT PNN'!B155</f>
        <v>VT2*0,8</v>
      </c>
      <c r="C155" s="478" t="str">
        <f>'ĐẤT PNN'!C155</f>
        <v>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≥5m, cách đường giao thông ≤1.000m.
- Có bề rộng từ ≥3m đến &lt;5m, cách đường giao thông ≤500m.</v>
      </c>
      <c r="D155" s="479"/>
      <c r="E155" s="480"/>
      <c r="F155" s="398">
        <f t="shared" si="305"/>
        <v>200</v>
      </c>
      <c r="G155" s="398">
        <f t="shared" si="306"/>
        <v>180</v>
      </c>
      <c r="H155" s="398">
        <f t="shared" si="307"/>
        <v>500</v>
      </c>
      <c r="I155" s="398">
        <f t="shared" si="308"/>
        <v>450</v>
      </c>
      <c r="J155" s="399">
        <f t="shared" si="309"/>
        <v>2.5</v>
      </c>
      <c r="K155" s="58">
        <f t="shared" si="310"/>
        <v>220</v>
      </c>
      <c r="L155" s="58">
        <f t="shared" si="311"/>
        <v>200</v>
      </c>
      <c r="M155" s="58">
        <f t="shared" si="312"/>
        <v>170</v>
      </c>
      <c r="N155" s="58">
        <f t="shared" si="313"/>
        <v>140</v>
      </c>
      <c r="O155" s="400">
        <f t="shared" si="283"/>
        <v>730</v>
      </c>
      <c r="P155" s="400">
        <f t="shared" si="284"/>
        <v>500</v>
      </c>
      <c r="Q155" s="400">
        <f t="shared" si="285"/>
        <v>370</v>
      </c>
      <c r="R155" s="400">
        <f t="shared" si="286"/>
        <v>250</v>
      </c>
      <c r="S155" s="18">
        <f>'ĐẤT PNN'!W155</f>
        <v>1</v>
      </c>
      <c r="T155" s="58">
        <f t="shared" si="314"/>
        <v>200</v>
      </c>
      <c r="U155" s="58">
        <f t="shared" si="315"/>
        <v>180</v>
      </c>
      <c r="V155" s="58">
        <f t="shared" si="316"/>
        <v>150</v>
      </c>
      <c r="W155" s="58">
        <f t="shared" si="317"/>
        <v>120</v>
      </c>
      <c r="X155" s="400">
        <f t="shared" si="288"/>
        <v>670</v>
      </c>
      <c r="Y155" s="400">
        <f t="shared" si="289"/>
        <v>450</v>
      </c>
      <c r="Z155" s="400">
        <f t="shared" si="290"/>
        <v>330</v>
      </c>
      <c r="AA155" s="400">
        <f t="shared" si="291"/>
        <v>220</v>
      </c>
      <c r="AB155" s="407">
        <f>'ĐẤT PNN'!K155-'ĐẤT NN'!H155</f>
        <v>1100</v>
      </c>
    </row>
    <row r="156" spans="1:28" s="18" customFormat="1" ht="94.5" customHeight="1" x14ac:dyDescent="0.25">
      <c r="A156" s="56">
        <f>'ĐẤT PNN'!A156</f>
        <v>153</v>
      </c>
      <c r="B156" s="56" t="str">
        <f>'ĐẤT PNN'!B156</f>
        <v>VT3*0,8</v>
      </c>
      <c r="C156" s="478" t="str">
        <f>'ĐẤT PNN'!C156</f>
        <v>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9"/>
      <c r="E156" s="480"/>
      <c r="F156" s="398">
        <f t="shared" si="305"/>
        <v>170</v>
      </c>
      <c r="G156" s="398">
        <f t="shared" si="306"/>
        <v>150</v>
      </c>
      <c r="H156" s="398">
        <f t="shared" si="307"/>
        <v>370</v>
      </c>
      <c r="I156" s="398">
        <f t="shared" si="308"/>
        <v>330</v>
      </c>
      <c r="J156" s="399">
        <f t="shared" si="309"/>
        <v>2.1764705882352939</v>
      </c>
      <c r="K156" s="58">
        <f t="shared" si="310"/>
        <v>220</v>
      </c>
      <c r="L156" s="58">
        <f t="shared" si="311"/>
        <v>200</v>
      </c>
      <c r="M156" s="58">
        <f t="shared" si="312"/>
        <v>170</v>
      </c>
      <c r="N156" s="58">
        <f t="shared" si="313"/>
        <v>140</v>
      </c>
      <c r="O156" s="400">
        <f t="shared" si="283"/>
        <v>730</v>
      </c>
      <c r="P156" s="400">
        <f t="shared" si="284"/>
        <v>500</v>
      </c>
      <c r="Q156" s="400">
        <f t="shared" si="285"/>
        <v>370</v>
      </c>
      <c r="R156" s="400">
        <f t="shared" si="286"/>
        <v>250</v>
      </c>
      <c r="S156" s="18">
        <f>'ĐẤT PNN'!W156</f>
        <v>1</v>
      </c>
      <c r="T156" s="58">
        <f t="shared" si="314"/>
        <v>200</v>
      </c>
      <c r="U156" s="58">
        <f t="shared" si="315"/>
        <v>180</v>
      </c>
      <c r="V156" s="58">
        <f t="shared" si="316"/>
        <v>150</v>
      </c>
      <c r="W156" s="58">
        <f t="shared" si="317"/>
        <v>120</v>
      </c>
      <c r="X156" s="400">
        <f t="shared" si="288"/>
        <v>670</v>
      </c>
      <c r="Y156" s="400">
        <f t="shared" si="289"/>
        <v>450</v>
      </c>
      <c r="Z156" s="400">
        <f t="shared" si="290"/>
        <v>330</v>
      </c>
      <c r="AA156" s="400">
        <f t="shared" si="291"/>
        <v>220</v>
      </c>
      <c r="AB156" s="407">
        <f>'ĐẤT PNN'!K156-'ĐẤT NN'!H156</f>
        <v>930</v>
      </c>
    </row>
    <row r="157" spans="1:28" s="18" customFormat="1" ht="78.75" customHeight="1" x14ac:dyDescent="0.25">
      <c r="A157" s="56">
        <f>'ĐẤT PNN'!A157</f>
        <v>154</v>
      </c>
      <c r="B157" s="56" t="str">
        <f>'ĐẤT PNN'!B157</f>
        <v>VT4*0,8</v>
      </c>
      <c r="C157" s="478" t="str">
        <f>'ĐẤT PNN'!C157</f>
        <v>Các tuyến đường giao thông không đấu nối trực tiếp và thông ra Đường Lê Hồng Phong đoạn từ Đường D15 khu dân cư HUD Nhơn Trạch đến Đường Trường Chinh đã được đầu tư mặt đường nhựa, bê tông xi măng:
- Có bề rộng từ ≥3m đến &lt;5m, cách đường giao thông &gt;1.000m.
- Có bề rộng &lt;3m, cách đường giao thông &gt;200m.</v>
      </c>
      <c r="D157" s="479"/>
      <c r="E157" s="480"/>
      <c r="F157" s="398">
        <f t="shared" si="305"/>
        <v>140</v>
      </c>
      <c r="G157" s="398">
        <f t="shared" si="306"/>
        <v>120</v>
      </c>
      <c r="H157" s="398">
        <f t="shared" si="307"/>
        <v>250</v>
      </c>
      <c r="I157" s="398">
        <f t="shared" si="308"/>
        <v>220</v>
      </c>
      <c r="J157" s="399">
        <f t="shared" si="309"/>
        <v>1.7857142857142858</v>
      </c>
      <c r="K157" s="58">
        <f t="shared" si="310"/>
        <v>220</v>
      </c>
      <c r="L157" s="58">
        <f t="shared" si="311"/>
        <v>200</v>
      </c>
      <c r="M157" s="58">
        <f t="shared" si="312"/>
        <v>170</v>
      </c>
      <c r="N157" s="58">
        <f t="shared" si="313"/>
        <v>140</v>
      </c>
      <c r="O157" s="400">
        <f t="shared" si="283"/>
        <v>730</v>
      </c>
      <c r="P157" s="400">
        <f t="shared" si="284"/>
        <v>500</v>
      </c>
      <c r="Q157" s="400">
        <f t="shared" si="285"/>
        <v>370</v>
      </c>
      <c r="R157" s="400">
        <f t="shared" si="286"/>
        <v>250</v>
      </c>
      <c r="S157" s="18">
        <f>'ĐẤT PNN'!W157</f>
        <v>1</v>
      </c>
      <c r="T157" s="58">
        <f t="shared" si="314"/>
        <v>200</v>
      </c>
      <c r="U157" s="58">
        <f t="shared" si="315"/>
        <v>180</v>
      </c>
      <c r="V157" s="58">
        <f t="shared" si="316"/>
        <v>150</v>
      </c>
      <c r="W157" s="58">
        <f t="shared" si="317"/>
        <v>120</v>
      </c>
      <c r="X157" s="400">
        <f t="shared" si="288"/>
        <v>670</v>
      </c>
      <c r="Y157" s="400">
        <f t="shared" si="289"/>
        <v>450</v>
      </c>
      <c r="Z157" s="400">
        <f t="shared" si="290"/>
        <v>330</v>
      </c>
      <c r="AA157" s="400">
        <f t="shared" si="291"/>
        <v>220</v>
      </c>
      <c r="AB157" s="407">
        <f>'ĐẤT PNN'!K157-'ĐẤT NN'!H157</f>
        <v>590</v>
      </c>
    </row>
    <row r="158" spans="1:28" ht="39.75" customHeight="1" x14ac:dyDescent="0.25">
      <c r="A158" s="56">
        <f>'ĐẤT PNN'!A158</f>
        <v>155</v>
      </c>
      <c r="B158" s="56" t="str">
        <f>'ĐẤT PNN'!B158</f>
        <v>NT80NT1_D1</v>
      </c>
      <c r="C158" s="57" t="str">
        <f>'ĐẤT PNN'!C158</f>
        <v>Đường ra Cảng Phước An</v>
      </c>
      <c r="D158" s="57" t="str">
        <f>'ĐẤT PNN'!D158</f>
        <v>Vòng xoay đường Trần Phú</v>
      </c>
      <c r="E158" s="57" t="str">
        <f>'ĐẤT PNN'!E158</f>
        <v>Đường Hùng Vương</v>
      </c>
      <c r="F158" s="394">
        <f>K158</f>
        <v>220</v>
      </c>
      <c r="G158" s="394">
        <f>T158</f>
        <v>200</v>
      </c>
      <c r="H158" s="389">
        <f>O158</f>
        <v>730</v>
      </c>
      <c r="I158" s="389">
        <f>X158</f>
        <v>670</v>
      </c>
      <c r="J158" s="395">
        <f>I158/G158</f>
        <v>3.35</v>
      </c>
      <c r="K158" s="222">
        <v>220</v>
      </c>
      <c r="L158" s="222">
        <v>200</v>
      </c>
      <c r="M158" s="222">
        <v>170</v>
      </c>
      <c r="N158" s="222">
        <v>140</v>
      </c>
      <c r="O158" s="400">
        <f t="shared" si="283"/>
        <v>730</v>
      </c>
      <c r="P158" s="400">
        <f t="shared" si="284"/>
        <v>500</v>
      </c>
      <c r="Q158" s="400">
        <f t="shared" si="285"/>
        <v>370</v>
      </c>
      <c r="R158" s="400">
        <f t="shared" si="286"/>
        <v>250</v>
      </c>
      <c r="S158" s="18">
        <f>'ĐẤT PNN'!W158</f>
        <v>1</v>
      </c>
      <c r="T158" s="387">
        <v>200</v>
      </c>
      <c r="U158" s="387">
        <v>180</v>
      </c>
      <c r="V158" s="387">
        <v>150</v>
      </c>
      <c r="W158" s="387">
        <v>120</v>
      </c>
      <c r="X158" s="400">
        <f t="shared" si="288"/>
        <v>670</v>
      </c>
      <c r="Y158" s="400">
        <f t="shared" si="289"/>
        <v>450</v>
      </c>
      <c r="Z158" s="400">
        <f t="shared" si="290"/>
        <v>330</v>
      </c>
      <c r="AA158" s="400">
        <f t="shared" si="291"/>
        <v>220</v>
      </c>
      <c r="AB158" s="407">
        <f>'ĐẤT PNN'!K158-'ĐẤT NN'!H158</f>
        <v>4870</v>
      </c>
    </row>
    <row r="159" spans="1:28" ht="110.25" customHeight="1" x14ac:dyDescent="0.25">
      <c r="A159" s="56">
        <f>'ĐẤT PNN'!A159</f>
        <v>156</v>
      </c>
      <c r="B159" s="56" t="str">
        <f>'ĐẤT PNN'!B159</f>
        <v>VT2</v>
      </c>
      <c r="C159" s="478" t="str">
        <f>'ĐẤT PNN'!C159</f>
        <v>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v>
      </c>
      <c r="D159" s="479"/>
      <c r="E159" s="480"/>
      <c r="F159" s="398">
        <f t="shared" ref="F159:F164" si="318">IF(B159="VT2",L159,IF(B159="VT3",M159,IF(B159="VT2*0,8",L159,IF(B159="VT3*0,8",M159,N159))))</f>
        <v>200</v>
      </c>
      <c r="G159" s="398">
        <f t="shared" ref="G159:G164" si="319">IF(B159="VT2",U159,IF(B159="VT3",V159,IF(B159="VT2*0,8",U159,IF(B159="VT3*0,8",V159,W159))))</f>
        <v>180</v>
      </c>
      <c r="H159" s="398">
        <f t="shared" ref="H159:H164" si="320">IF(B159="VT2",P159,IF(B159="VT3",Q159,IF(B159="VT4",R159,IF(B159="VT2*0,8",P159,IF(B159="VT3*0,8",Q159,R159)))))</f>
        <v>500</v>
      </c>
      <c r="I159" s="398">
        <f t="shared" ref="I159:I164" si="321">IF(B159="VT2",Y159,IF(B159="VT3",Z159,IF(B159="VT4",AA159,IF(B159="VT2*0,8",Y159,IF(B159="VT3*0,8",Z159,AA159)))))</f>
        <v>450</v>
      </c>
      <c r="J159" s="399">
        <f t="shared" ref="J159:J164" si="322">H159/F159</f>
        <v>2.5</v>
      </c>
      <c r="K159" s="58">
        <f t="shared" ref="K159:K164" si="323">K158</f>
        <v>220</v>
      </c>
      <c r="L159" s="58">
        <f t="shared" ref="L159:L164" si="324">L158</f>
        <v>200</v>
      </c>
      <c r="M159" s="58">
        <f t="shared" ref="M159:M164" si="325">M158</f>
        <v>170</v>
      </c>
      <c r="N159" s="58">
        <f t="shared" ref="N159:N164" si="326">N158</f>
        <v>140</v>
      </c>
      <c r="O159" s="400">
        <f t="shared" si="283"/>
        <v>730</v>
      </c>
      <c r="P159" s="400">
        <f t="shared" si="284"/>
        <v>500</v>
      </c>
      <c r="Q159" s="400">
        <f t="shared" si="285"/>
        <v>370</v>
      </c>
      <c r="R159" s="400">
        <f t="shared" si="286"/>
        <v>250</v>
      </c>
      <c r="S159" s="18">
        <f>'ĐẤT PNN'!W159</f>
        <v>1</v>
      </c>
      <c r="T159" s="58">
        <f t="shared" ref="T159:T164" si="327">T158</f>
        <v>200</v>
      </c>
      <c r="U159" s="58">
        <f t="shared" ref="U159:U164" si="328">U158</f>
        <v>180</v>
      </c>
      <c r="V159" s="58">
        <f t="shared" ref="V159:V164" si="329">V158</f>
        <v>150</v>
      </c>
      <c r="W159" s="58">
        <f t="shared" ref="W159:W164" si="330">W158</f>
        <v>120</v>
      </c>
      <c r="X159" s="400">
        <f t="shared" si="288"/>
        <v>670</v>
      </c>
      <c r="Y159" s="400">
        <f t="shared" si="289"/>
        <v>450</v>
      </c>
      <c r="Z159" s="400">
        <f t="shared" si="290"/>
        <v>330</v>
      </c>
      <c r="AA159" s="400">
        <f t="shared" si="291"/>
        <v>220</v>
      </c>
      <c r="AB159" s="407">
        <f>'ĐẤT PNN'!K159-'ĐẤT NN'!H159</f>
        <v>1500</v>
      </c>
    </row>
    <row r="160" spans="1:28" ht="110.25" customHeight="1" x14ac:dyDescent="0.25">
      <c r="A160" s="56">
        <f>'ĐẤT PNN'!A160</f>
        <v>157</v>
      </c>
      <c r="B160" s="56" t="str">
        <f>'ĐẤT PNN'!B160</f>
        <v>VT3</v>
      </c>
      <c r="C160" s="478" t="str">
        <f>'ĐẤT PNN'!C160</f>
        <v>Các tuyến đường giao thông đấu nối trực tiếp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9"/>
      <c r="E160" s="480"/>
      <c r="F160" s="398">
        <f t="shared" si="318"/>
        <v>170</v>
      </c>
      <c r="G160" s="398">
        <f t="shared" si="319"/>
        <v>150</v>
      </c>
      <c r="H160" s="398">
        <f t="shared" si="320"/>
        <v>370</v>
      </c>
      <c r="I160" s="398">
        <f t="shared" si="321"/>
        <v>330</v>
      </c>
      <c r="J160" s="399">
        <f t="shared" si="322"/>
        <v>2.1764705882352939</v>
      </c>
      <c r="K160" s="58">
        <f t="shared" si="323"/>
        <v>220</v>
      </c>
      <c r="L160" s="58">
        <f t="shared" si="324"/>
        <v>200</v>
      </c>
      <c r="M160" s="58">
        <f t="shared" si="325"/>
        <v>170</v>
      </c>
      <c r="N160" s="58">
        <f t="shared" si="326"/>
        <v>140</v>
      </c>
      <c r="O160" s="400">
        <f t="shared" si="283"/>
        <v>730</v>
      </c>
      <c r="P160" s="400">
        <f t="shared" si="284"/>
        <v>500</v>
      </c>
      <c r="Q160" s="400">
        <f t="shared" si="285"/>
        <v>370</v>
      </c>
      <c r="R160" s="400">
        <f t="shared" si="286"/>
        <v>250</v>
      </c>
      <c r="S160" s="18">
        <f>'ĐẤT PNN'!W160</f>
        <v>1</v>
      </c>
      <c r="T160" s="58">
        <f t="shared" si="327"/>
        <v>200</v>
      </c>
      <c r="U160" s="58">
        <f t="shared" si="328"/>
        <v>180</v>
      </c>
      <c r="V160" s="58">
        <f t="shared" si="329"/>
        <v>150</v>
      </c>
      <c r="W160" s="58">
        <f t="shared" si="330"/>
        <v>120</v>
      </c>
      <c r="X160" s="400">
        <f t="shared" si="288"/>
        <v>670</v>
      </c>
      <c r="Y160" s="400">
        <f t="shared" si="289"/>
        <v>450</v>
      </c>
      <c r="Z160" s="400">
        <f t="shared" si="290"/>
        <v>330</v>
      </c>
      <c r="AA160" s="400">
        <f t="shared" si="291"/>
        <v>220</v>
      </c>
      <c r="AB160" s="407">
        <f>'ĐẤT PNN'!K160-'ĐẤT NN'!H160</f>
        <v>1230</v>
      </c>
    </row>
    <row r="161" spans="1:28" ht="63" customHeight="1" x14ac:dyDescent="0.25">
      <c r="A161" s="56">
        <f>'ĐẤT PNN'!A161</f>
        <v>158</v>
      </c>
      <c r="B161" s="56" t="str">
        <f>'ĐẤT PNN'!B161</f>
        <v>VT4</v>
      </c>
      <c r="C161" s="478" t="str">
        <f>'ĐẤT PNN'!C161</f>
        <v>Các tuyến đường giao thông đấu nối trực tiếp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v>
      </c>
      <c r="D161" s="479"/>
      <c r="E161" s="480"/>
      <c r="F161" s="398">
        <f t="shared" si="318"/>
        <v>140</v>
      </c>
      <c r="G161" s="398">
        <f t="shared" si="319"/>
        <v>120</v>
      </c>
      <c r="H161" s="398">
        <f t="shared" si="320"/>
        <v>250</v>
      </c>
      <c r="I161" s="398">
        <f t="shared" si="321"/>
        <v>220</v>
      </c>
      <c r="J161" s="399">
        <f t="shared" si="322"/>
        <v>1.7857142857142858</v>
      </c>
      <c r="K161" s="58">
        <f t="shared" si="323"/>
        <v>220</v>
      </c>
      <c r="L161" s="58">
        <f t="shared" si="324"/>
        <v>200</v>
      </c>
      <c r="M161" s="58">
        <f t="shared" si="325"/>
        <v>170</v>
      </c>
      <c r="N161" s="58">
        <f t="shared" si="326"/>
        <v>140</v>
      </c>
      <c r="O161" s="400">
        <f t="shared" si="283"/>
        <v>730</v>
      </c>
      <c r="P161" s="400">
        <f t="shared" si="284"/>
        <v>500</v>
      </c>
      <c r="Q161" s="400">
        <f t="shared" si="285"/>
        <v>370</v>
      </c>
      <c r="R161" s="400">
        <f t="shared" si="286"/>
        <v>250</v>
      </c>
      <c r="S161" s="18">
        <f>'ĐẤT PNN'!W161</f>
        <v>1</v>
      </c>
      <c r="T161" s="58">
        <f t="shared" si="327"/>
        <v>200</v>
      </c>
      <c r="U161" s="58">
        <f t="shared" si="328"/>
        <v>180</v>
      </c>
      <c r="V161" s="58">
        <f t="shared" si="329"/>
        <v>150</v>
      </c>
      <c r="W161" s="58">
        <f t="shared" si="330"/>
        <v>120</v>
      </c>
      <c r="X161" s="400">
        <f t="shared" si="288"/>
        <v>670</v>
      </c>
      <c r="Y161" s="400">
        <f t="shared" si="289"/>
        <v>450</v>
      </c>
      <c r="Z161" s="400">
        <f t="shared" si="290"/>
        <v>330</v>
      </c>
      <c r="AA161" s="400">
        <f t="shared" si="291"/>
        <v>220</v>
      </c>
      <c r="AB161" s="407">
        <f>'ĐẤT PNN'!K161-'ĐẤT NN'!H161</f>
        <v>850</v>
      </c>
    </row>
    <row r="162" spans="1:28" ht="110.25" customHeight="1" x14ac:dyDescent="0.25">
      <c r="A162" s="56">
        <f>'ĐẤT PNN'!A162</f>
        <v>159</v>
      </c>
      <c r="B162" s="56" t="str">
        <f>'ĐẤT PNN'!B162</f>
        <v>VT2*0,8</v>
      </c>
      <c r="C162" s="478" t="str">
        <f>'ĐẤT PNN'!C162</f>
        <v>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≤1.000m.
- Có bề rộng từ ≥3m đến &lt;5m, cách đường giao thông ≤500m.</v>
      </c>
      <c r="D162" s="479"/>
      <c r="E162" s="480"/>
      <c r="F162" s="398">
        <f t="shared" si="318"/>
        <v>200</v>
      </c>
      <c r="G162" s="398">
        <f t="shared" si="319"/>
        <v>180</v>
      </c>
      <c r="H162" s="398">
        <f t="shared" si="320"/>
        <v>500</v>
      </c>
      <c r="I162" s="398">
        <f t="shared" si="321"/>
        <v>450</v>
      </c>
      <c r="J162" s="399">
        <f t="shared" si="322"/>
        <v>2.5</v>
      </c>
      <c r="K162" s="58">
        <f t="shared" si="323"/>
        <v>220</v>
      </c>
      <c r="L162" s="58">
        <f t="shared" si="324"/>
        <v>200</v>
      </c>
      <c r="M162" s="58">
        <f t="shared" si="325"/>
        <v>170</v>
      </c>
      <c r="N162" s="58">
        <f t="shared" si="326"/>
        <v>140</v>
      </c>
      <c r="O162" s="400">
        <f t="shared" si="283"/>
        <v>730</v>
      </c>
      <c r="P162" s="400">
        <f t="shared" si="284"/>
        <v>500</v>
      </c>
      <c r="Q162" s="400">
        <f t="shared" si="285"/>
        <v>370</v>
      </c>
      <c r="R162" s="400">
        <f t="shared" si="286"/>
        <v>250</v>
      </c>
      <c r="S162" s="18">
        <f>'ĐẤT PNN'!W162</f>
        <v>1</v>
      </c>
      <c r="T162" s="58">
        <f t="shared" si="327"/>
        <v>200</v>
      </c>
      <c r="U162" s="58">
        <f t="shared" si="328"/>
        <v>180</v>
      </c>
      <c r="V162" s="58">
        <f t="shared" si="329"/>
        <v>150</v>
      </c>
      <c r="W162" s="58">
        <f t="shared" si="330"/>
        <v>120</v>
      </c>
      <c r="X162" s="400">
        <f t="shared" si="288"/>
        <v>670</v>
      </c>
      <c r="Y162" s="400">
        <f t="shared" si="289"/>
        <v>450</v>
      </c>
      <c r="Z162" s="400">
        <f t="shared" si="290"/>
        <v>330</v>
      </c>
      <c r="AA162" s="400">
        <f t="shared" si="291"/>
        <v>220</v>
      </c>
      <c r="AB162" s="407">
        <f>'ĐẤT PNN'!K162-'ĐẤT NN'!H162</f>
        <v>1400</v>
      </c>
    </row>
    <row r="163" spans="1:28" ht="110.25" customHeight="1" x14ac:dyDescent="0.25">
      <c r="A163" s="56">
        <f>'ĐẤT PNN'!A163</f>
        <v>160</v>
      </c>
      <c r="B163" s="56" t="str">
        <f>'ĐẤT PNN'!B163</f>
        <v>VT3*0,8</v>
      </c>
      <c r="C163" s="478" t="str">
        <f>'ĐẤT PNN'!C163</f>
        <v>Các tuyến đường giao thông không đấu nối trực tiếp và thông ra Đường ra Cảng Phước An đoạn từ Vòng xoay đường Trần Phú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9"/>
      <c r="E163" s="480"/>
      <c r="F163" s="398">
        <f t="shared" si="318"/>
        <v>170</v>
      </c>
      <c r="G163" s="398">
        <f t="shared" si="319"/>
        <v>150</v>
      </c>
      <c r="H163" s="398">
        <f t="shared" si="320"/>
        <v>370</v>
      </c>
      <c r="I163" s="398">
        <f t="shared" si="321"/>
        <v>330</v>
      </c>
      <c r="J163" s="399">
        <f t="shared" si="322"/>
        <v>2.1764705882352939</v>
      </c>
      <c r="K163" s="58">
        <f t="shared" si="323"/>
        <v>220</v>
      </c>
      <c r="L163" s="58">
        <f t="shared" si="324"/>
        <v>200</v>
      </c>
      <c r="M163" s="58">
        <f t="shared" si="325"/>
        <v>170</v>
      </c>
      <c r="N163" s="58">
        <f t="shared" si="326"/>
        <v>140</v>
      </c>
      <c r="O163" s="400">
        <f t="shared" si="283"/>
        <v>730</v>
      </c>
      <c r="P163" s="400">
        <f t="shared" si="284"/>
        <v>500</v>
      </c>
      <c r="Q163" s="400">
        <f t="shared" si="285"/>
        <v>370</v>
      </c>
      <c r="R163" s="400">
        <f t="shared" si="286"/>
        <v>250</v>
      </c>
      <c r="S163" s="18">
        <f>'ĐẤT PNN'!W163</f>
        <v>1</v>
      </c>
      <c r="T163" s="58">
        <f t="shared" si="327"/>
        <v>200</v>
      </c>
      <c r="U163" s="58">
        <f t="shared" si="328"/>
        <v>180</v>
      </c>
      <c r="V163" s="58">
        <f t="shared" si="329"/>
        <v>150</v>
      </c>
      <c r="W163" s="58">
        <f t="shared" si="330"/>
        <v>120</v>
      </c>
      <c r="X163" s="400">
        <f t="shared" si="288"/>
        <v>670</v>
      </c>
      <c r="Y163" s="400">
        <f t="shared" si="289"/>
        <v>450</v>
      </c>
      <c r="Z163" s="400">
        <f t="shared" si="290"/>
        <v>330</v>
      </c>
      <c r="AA163" s="400">
        <f t="shared" si="291"/>
        <v>220</v>
      </c>
      <c r="AB163" s="407">
        <f>'ĐẤT PNN'!K163-'ĐẤT NN'!H163</f>
        <v>1030</v>
      </c>
    </row>
    <row r="164" spans="1:28" ht="63" customHeight="1" x14ac:dyDescent="0.25">
      <c r="A164" s="56">
        <f>'ĐẤT PNN'!A164</f>
        <v>161</v>
      </c>
      <c r="B164" s="56" t="str">
        <f>'ĐẤT PNN'!B164</f>
        <v>VT4*0,8</v>
      </c>
      <c r="C164" s="478" t="str">
        <f>'ĐẤT PNN'!C164</f>
        <v>Các tuyến đường giao thông không đấu nối trực tiếp và thông ra Đường ra Cảng Phước An đoạn từ Vòng xoay đường Trần Phú đến Đường Hùng Vương đã được đầu tư mặt đường nhựa, bê tông xi măng:
- Có bề rộng từ ≥3m đến &lt;5m, cách đường giao thông &gt;1.000m.
- Có bề rộng &lt;3m, cách đường giao thông &gt;200m.</v>
      </c>
      <c r="D164" s="479"/>
      <c r="E164" s="480"/>
      <c r="F164" s="398">
        <f t="shared" si="318"/>
        <v>140</v>
      </c>
      <c r="G164" s="398">
        <f t="shared" si="319"/>
        <v>120</v>
      </c>
      <c r="H164" s="398">
        <f t="shared" si="320"/>
        <v>250</v>
      </c>
      <c r="I164" s="398">
        <f t="shared" si="321"/>
        <v>220</v>
      </c>
      <c r="J164" s="399">
        <f t="shared" si="322"/>
        <v>1.7857142857142858</v>
      </c>
      <c r="K164" s="58">
        <f t="shared" si="323"/>
        <v>220</v>
      </c>
      <c r="L164" s="58">
        <f t="shared" si="324"/>
        <v>200</v>
      </c>
      <c r="M164" s="58">
        <f t="shared" si="325"/>
        <v>170</v>
      </c>
      <c r="N164" s="58">
        <f t="shared" si="326"/>
        <v>140</v>
      </c>
      <c r="O164" s="400">
        <f t="shared" si="283"/>
        <v>730</v>
      </c>
      <c r="P164" s="400">
        <f t="shared" si="284"/>
        <v>500</v>
      </c>
      <c r="Q164" s="400">
        <f t="shared" si="285"/>
        <v>370</v>
      </c>
      <c r="R164" s="400">
        <f t="shared" si="286"/>
        <v>250</v>
      </c>
      <c r="S164" s="18">
        <f>'ĐẤT PNN'!W164</f>
        <v>1</v>
      </c>
      <c r="T164" s="58">
        <f t="shared" si="327"/>
        <v>200</v>
      </c>
      <c r="U164" s="58">
        <f t="shared" si="328"/>
        <v>180</v>
      </c>
      <c r="V164" s="58">
        <f t="shared" si="329"/>
        <v>150</v>
      </c>
      <c r="W164" s="58">
        <f t="shared" si="330"/>
        <v>120</v>
      </c>
      <c r="X164" s="400">
        <f t="shared" si="288"/>
        <v>670</v>
      </c>
      <c r="Y164" s="400">
        <f t="shared" si="289"/>
        <v>450</v>
      </c>
      <c r="Z164" s="400">
        <f t="shared" si="290"/>
        <v>330</v>
      </c>
      <c r="AA164" s="400">
        <f t="shared" si="291"/>
        <v>220</v>
      </c>
      <c r="AB164" s="407">
        <f>'ĐẤT PNN'!K164-'ĐẤT NN'!H164</f>
        <v>710</v>
      </c>
    </row>
    <row r="165" spans="1:28" ht="31.5" x14ac:dyDescent="0.25">
      <c r="A165" s="56">
        <f>'ĐẤT PNN'!A165</f>
        <v>162</v>
      </c>
      <c r="B165" s="56" t="str">
        <f>'ĐẤT PNN'!B165</f>
        <v>NT80NT1_D2</v>
      </c>
      <c r="C165" s="57" t="str">
        <f>'ĐẤT PNN'!C165</f>
        <v>Đường ra Cảng Phước An</v>
      </c>
      <c r="D165" s="57" t="str">
        <f>'ĐẤT PNN'!D165</f>
        <v>Đường Hùng Vương</v>
      </c>
      <c r="E165" s="57" t="str">
        <f>'ĐẤT PNN'!E165</f>
        <v>Giáp đường cao tốc Bến Lức - Long Thành tại xã Phước An</v>
      </c>
      <c r="F165" s="394">
        <f>K165</f>
        <v>220</v>
      </c>
      <c r="G165" s="394">
        <f>T165</f>
        <v>200</v>
      </c>
      <c r="H165" s="389">
        <f>O165</f>
        <v>730</v>
      </c>
      <c r="I165" s="389">
        <f>X165</f>
        <v>670</v>
      </c>
      <c r="J165" s="395">
        <f>I165/G165</f>
        <v>3.35</v>
      </c>
      <c r="K165" s="222">
        <v>220</v>
      </c>
      <c r="L165" s="222">
        <v>200</v>
      </c>
      <c r="M165" s="222">
        <v>170</v>
      </c>
      <c r="N165" s="222">
        <v>140</v>
      </c>
      <c r="O165" s="400">
        <f t="shared" si="283"/>
        <v>730</v>
      </c>
      <c r="P165" s="400">
        <f t="shared" si="284"/>
        <v>500</v>
      </c>
      <c r="Q165" s="400">
        <f t="shared" si="285"/>
        <v>370</v>
      </c>
      <c r="R165" s="400">
        <f t="shared" si="286"/>
        <v>250</v>
      </c>
      <c r="S165" s="18">
        <f>'ĐẤT PNN'!W165</f>
        <v>1</v>
      </c>
      <c r="T165" s="387">
        <v>200</v>
      </c>
      <c r="U165" s="387">
        <v>180</v>
      </c>
      <c r="V165" s="387">
        <v>150</v>
      </c>
      <c r="W165" s="387">
        <v>120</v>
      </c>
      <c r="X165" s="400">
        <f t="shared" si="288"/>
        <v>670</v>
      </c>
      <c r="Y165" s="400">
        <f t="shared" si="289"/>
        <v>450</v>
      </c>
      <c r="Z165" s="400">
        <f t="shared" si="290"/>
        <v>330</v>
      </c>
      <c r="AA165" s="400">
        <f t="shared" si="291"/>
        <v>220</v>
      </c>
      <c r="AB165" s="407">
        <f>'ĐẤT PNN'!K165-'ĐẤT NN'!H165</f>
        <v>4570</v>
      </c>
    </row>
    <row r="166" spans="1:28" ht="126" customHeight="1" x14ac:dyDescent="0.25">
      <c r="A166" s="56">
        <f>'ĐẤT PNN'!A166</f>
        <v>163</v>
      </c>
      <c r="B166" s="56" t="str">
        <f>'ĐẤT PNN'!B166</f>
        <v>VT2</v>
      </c>
      <c r="C166" s="478" t="str">
        <f>'ĐẤT PNN'!C166</f>
        <v>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v>
      </c>
      <c r="D166" s="479"/>
      <c r="E166" s="480"/>
      <c r="F166" s="398">
        <f t="shared" ref="F166:F171" si="331">IF(B166="VT2",L166,IF(B166="VT3",M166,IF(B166="VT2*0,8",L166,IF(B166="VT3*0,8",M166,N166))))</f>
        <v>200</v>
      </c>
      <c r="G166" s="398">
        <f t="shared" ref="G166:G171" si="332">IF(B166="VT2",U166,IF(B166="VT3",V166,IF(B166="VT2*0,8",U166,IF(B166="VT3*0,8",V166,W166))))</f>
        <v>180</v>
      </c>
      <c r="H166" s="398">
        <f t="shared" ref="H166:H171" si="333">IF(B166="VT2",P166,IF(B166="VT3",Q166,IF(B166="VT4",R166,IF(B166="VT2*0,8",P166,IF(B166="VT3*0,8",Q166,R166)))))</f>
        <v>500</v>
      </c>
      <c r="I166" s="398">
        <f t="shared" ref="I166:I171" si="334">IF(B166="VT2",Y166,IF(B166="VT3",Z166,IF(B166="VT4",AA166,IF(B166="VT2*0,8",Y166,IF(B166="VT3*0,8",Z166,AA166)))))</f>
        <v>450</v>
      </c>
      <c r="J166" s="399">
        <f t="shared" ref="J166:J171" si="335">H166/F166</f>
        <v>2.5</v>
      </c>
      <c r="K166" s="58">
        <f t="shared" ref="K166:K171" si="336">K165</f>
        <v>220</v>
      </c>
      <c r="L166" s="58">
        <f t="shared" ref="L166:L171" si="337">L165</f>
        <v>200</v>
      </c>
      <c r="M166" s="58">
        <f t="shared" ref="M166:M171" si="338">M165</f>
        <v>170</v>
      </c>
      <c r="N166" s="58">
        <f t="shared" ref="N166:N171" si="339">N165</f>
        <v>140</v>
      </c>
      <c r="O166" s="400">
        <f t="shared" si="283"/>
        <v>730</v>
      </c>
      <c r="P166" s="400">
        <f t="shared" si="284"/>
        <v>500</v>
      </c>
      <c r="Q166" s="400">
        <f t="shared" si="285"/>
        <v>370</v>
      </c>
      <c r="R166" s="400">
        <f t="shared" si="286"/>
        <v>250</v>
      </c>
      <c r="S166" s="18">
        <f>'ĐẤT PNN'!W166</f>
        <v>1</v>
      </c>
      <c r="T166" s="58">
        <f t="shared" ref="T166:T171" si="340">T165</f>
        <v>200</v>
      </c>
      <c r="U166" s="58">
        <f t="shared" ref="U166:U171" si="341">U165</f>
        <v>180</v>
      </c>
      <c r="V166" s="58">
        <f t="shared" ref="V166:V171" si="342">V165</f>
        <v>150</v>
      </c>
      <c r="W166" s="58">
        <f t="shared" ref="W166:W171" si="343">W165</f>
        <v>120</v>
      </c>
      <c r="X166" s="400">
        <f t="shared" si="288"/>
        <v>670</v>
      </c>
      <c r="Y166" s="400">
        <f t="shared" si="289"/>
        <v>450</v>
      </c>
      <c r="Z166" s="400">
        <f t="shared" si="290"/>
        <v>330</v>
      </c>
      <c r="AA166" s="400">
        <f t="shared" si="291"/>
        <v>220</v>
      </c>
      <c r="AB166" s="407">
        <f>'ĐẤT PNN'!K166-'ĐẤT NN'!H166</f>
        <v>1600</v>
      </c>
    </row>
    <row r="167" spans="1:28" ht="141.75" customHeight="1" x14ac:dyDescent="0.25">
      <c r="A167" s="56">
        <f>'ĐẤT PNN'!A167</f>
        <v>164</v>
      </c>
      <c r="B167" s="56" t="str">
        <f>'ĐẤT PNN'!B167</f>
        <v>VT3</v>
      </c>
      <c r="C167" s="478" t="str">
        <f>'ĐẤT PNN'!C167</f>
        <v>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9"/>
      <c r="E167" s="480"/>
      <c r="F167" s="398">
        <f t="shared" si="331"/>
        <v>170</v>
      </c>
      <c r="G167" s="398">
        <f t="shared" si="332"/>
        <v>150</v>
      </c>
      <c r="H167" s="398">
        <f t="shared" si="333"/>
        <v>370</v>
      </c>
      <c r="I167" s="398">
        <f t="shared" si="334"/>
        <v>330</v>
      </c>
      <c r="J167" s="399">
        <f t="shared" si="335"/>
        <v>2.1764705882352939</v>
      </c>
      <c r="K167" s="58">
        <f t="shared" si="336"/>
        <v>220</v>
      </c>
      <c r="L167" s="58">
        <f t="shared" si="337"/>
        <v>200</v>
      </c>
      <c r="M167" s="58">
        <f t="shared" si="338"/>
        <v>170</v>
      </c>
      <c r="N167" s="58">
        <f t="shared" si="339"/>
        <v>140</v>
      </c>
      <c r="O167" s="400">
        <f t="shared" si="283"/>
        <v>730</v>
      </c>
      <c r="P167" s="400">
        <f t="shared" si="284"/>
        <v>500</v>
      </c>
      <c r="Q167" s="400">
        <f t="shared" si="285"/>
        <v>370</v>
      </c>
      <c r="R167" s="400">
        <f t="shared" si="286"/>
        <v>250</v>
      </c>
      <c r="S167" s="18">
        <f>'ĐẤT PNN'!W167</f>
        <v>1</v>
      </c>
      <c r="T167" s="58">
        <f t="shared" si="340"/>
        <v>200</v>
      </c>
      <c r="U167" s="58">
        <f t="shared" si="341"/>
        <v>180</v>
      </c>
      <c r="V167" s="58">
        <f t="shared" si="342"/>
        <v>150</v>
      </c>
      <c r="W167" s="58">
        <f t="shared" si="343"/>
        <v>120</v>
      </c>
      <c r="X167" s="400">
        <f t="shared" si="288"/>
        <v>670</v>
      </c>
      <c r="Y167" s="400">
        <f t="shared" si="289"/>
        <v>450</v>
      </c>
      <c r="Z167" s="400">
        <f t="shared" si="290"/>
        <v>330</v>
      </c>
      <c r="AA167" s="400">
        <f t="shared" si="291"/>
        <v>220</v>
      </c>
      <c r="AB167" s="407">
        <f>'ĐẤT PNN'!K167-'ĐẤT NN'!H167</f>
        <v>1230</v>
      </c>
    </row>
    <row r="168" spans="1:28" ht="78.75" customHeight="1" x14ac:dyDescent="0.25">
      <c r="A168" s="56">
        <f>'ĐẤT PNN'!A168</f>
        <v>165</v>
      </c>
      <c r="B168" s="56" t="str">
        <f>'ĐẤT PNN'!B168</f>
        <v>VT4</v>
      </c>
      <c r="C168" s="478" t="str">
        <f>'ĐẤT PNN'!C168</f>
        <v>Các tuyến đường giao thông đấu nối trực tiếp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v>
      </c>
      <c r="D168" s="479"/>
      <c r="E168" s="480"/>
      <c r="F168" s="398">
        <f t="shared" si="331"/>
        <v>140</v>
      </c>
      <c r="G168" s="398">
        <f t="shared" si="332"/>
        <v>120</v>
      </c>
      <c r="H168" s="398">
        <f t="shared" si="333"/>
        <v>250</v>
      </c>
      <c r="I168" s="398">
        <f t="shared" si="334"/>
        <v>220</v>
      </c>
      <c r="J168" s="399">
        <f t="shared" si="335"/>
        <v>1.7857142857142858</v>
      </c>
      <c r="K168" s="58">
        <f t="shared" si="336"/>
        <v>220</v>
      </c>
      <c r="L168" s="58">
        <f t="shared" si="337"/>
        <v>200</v>
      </c>
      <c r="M168" s="58">
        <f t="shared" si="338"/>
        <v>170</v>
      </c>
      <c r="N168" s="58">
        <f t="shared" si="339"/>
        <v>140</v>
      </c>
      <c r="O168" s="400">
        <f t="shared" si="283"/>
        <v>730</v>
      </c>
      <c r="P168" s="400">
        <f t="shared" si="284"/>
        <v>500</v>
      </c>
      <c r="Q168" s="400">
        <f t="shared" si="285"/>
        <v>370</v>
      </c>
      <c r="R168" s="400">
        <f t="shared" si="286"/>
        <v>250</v>
      </c>
      <c r="S168" s="18">
        <f>'ĐẤT PNN'!W168</f>
        <v>1</v>
      </c>
      <c r="T168" s="58">
        <f t="shared" si="340"/>
        <v>200</v>
      </c>
      <c r="U168" s="58">
        <f t="shared" si="341"/>
        <v>180</v>
      </c>
      <c r="V168" s="58">
        <f t="shared" si="342"/>
        <v>150</v>
      </c>
      <c r="W168" s="58">
        <f t="shared" si="343"/>
        <v>120</v>
      </c>
      <c r="X168" s="400">
        <f t="shared" si="288"/>
        <v>670</v>
      </c>
      <c r="Y168" s="400">
        <f t="shared" si="289"/>
        <v>450</v>
      </c>
      <c r="Z168" s="400">
        <f t="shared" si="290"/>
        <v>330</v>
      </c>
      <c r="AA168" s="400">
        <f t="shared" si="291"/>
        <v>220</v>
      </c>
      <c r="AB168" s="407">
        <f>'ĐẤT PNN'!K168-'ĐẤT NN'!H168</f>
        <v>850</v>
      </c>
    </row>
    <row r="169" spans="1:28" ht="126" customHeight="1" x14ac:dyDescent="0.25">
      <c r="A169" s="56">
        <f>'ĐẤT PNN'!A169</f>
        <v>166</v>
      </c>
      <c r="B169" s="56" t="str">
        <f>'ĐẤT PNN'!B169</f>
        <v>VT2*0,8</v>
      </c>
      <c r="C169" s="478" t="str">
        <f>'ĐẤT PNN'!C169</f>
        <v>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≤1.000m.
- Có bề rộng từ ≥3m đến &lt;5m, cách đường giao thông ≤500m.</v>
      </c>
      <c r="D169" s="479"/>
      <c r="E169" s="480"/>
      <c r="F169" s="398">
        <f t="shared" si="331"/>
        <v>200</v>
      </c>
      <c r="G169" s="398">
        <f t="shared" si="332"/>
        <v>180</v>
      </c>
      <c r="H169" s="398">
        <f t="shared" si="333"/>
        <v>500</v>
      </c>
      <c r="I169" s="398">
        <f t="shared" si="334"/>
        <v>450</v>
      </c>
      <c r="J169" s="399">
        <f t="shared" si="335"/>
        <v>2.5</v>
      </c>
      <c r="K169" s="58">
        <f t="shared" si="336"/>
        <v>220</v>
      </c>
      <c r="L169" s="58">
        <f t="shared" si="337"/>
        <v>200</v>
      </c>
      <c r="M169" s="58">
        <f t="shared" si="338"/>
        <v>170</v>
      </c>
      <c r="N169" s="58">
        <f t="shared" si="339"/>
        <v>140</v>
      </c>
      <c r="O169" s="400">
        <f t="shared" si="283"/>
        <v>730</v>
      </c>
      <c r="P169" s="400">
        <f t="shared" si="284"/>
        <v>500</v>
      </c>
      <c r="Q169" s="400">
        <f t="shared" si="285"/>
        <v>370</v>
      </c>
      <c r="R169" s="400">
        <f t="shared" si="286"/>
        <v>250</v>
      </c>
      <c r="S169" s="18">
        <f>'ĐẤT PNN'!W169</f>
        <v>1</v>
      </c>
      <c r="T169" s="58">
        <f t="shared" si="340"/>
        <v>200</v>
      </c>
      <c r="U169" s="58">
        <f t="shared" si="341"/>
        <v>180</v>
      </c>
      <c r="V169" s="58">
        <f t="shared" si="342"/>
        <v>150</v>
      </c>
      <c r="W169" s="58">
        <f t="shared" si="343"/>
        <v>120</v>
      </c>
      <c r="X169" s="400">
        <f t="shared" si="288"/>
        <v>670</v>
      </c>
      <c r="Y169" s="400">
        <f t="shared" si="289"/>
        <v>450</v>
      </c>
      <c r="Z169" s="400">
        <f t="shared" si="290"/>
        <v>330</v>
      </c>
      <c r="AA169" s="400">
        <f t="shared" si="291"/>
        <v>220</v>
      </c>
      <c r="AB169" s="407">
        <f>'ĐẤT PNN'!K169-'ĐẤT NN'!H169</f>
        <v>1400</v>
      </c>
    </row>
    <row r="170" spans="1:28" ht="141.75" customHeight="1" x14ac:dyDescent="0.25">
      <c r="A170" s="56">
        <f>'ĐẤT PNN'!A170</f>
        <v>167</v>
      </c>
      <c r="B170" s="56" t="str">
        <f>'ĐẤT PNN'!B170</f>
        <v>VT3*0,8</v>
      </c>
      <c r="C170" s="478" t="str">
        <f>'ĐẤT PNN'!C170</f>
        <v>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9"/>
      <c r="E170" s="480"/>
      <c r="F170" s="398">
        <f t="shared" si="331"/>
        <v>170</v>
      </c>
      <c r="G170" s="398">
        <f t="shared" si="332"/>
        <v>150</v>
      </c>
      <c r="H170" s="398">
        <f t="shared" si="333"/>
        <v>370</v>
      </c>
      <c r="I170" s="398">
        <f t="shared" si="334"/>
        <v>330</v>
      </c>
      <c r="J170" s="399">
        <f t="shared" si="335"/>
        <v>2.1764705882352939</v>
      </c>
      <c r="K170" s="58">
        <f t="shared" si="336"/>
        <v>220</v>
      </c>
      <c r="L170" s="58">
        <f t="shared" si="337"/>
        <v>200</v>
      </c>
      <c r="M170" s="58">
        <f t="shared" si="338"/>
        <v>170</v>
      </c>
      <c r="N170" s="58">
        <f t="shared" si="339"/>
        <v>140</v>
      </c>
      <c r="O170" s="400">
        <f t="shared" si="283"/>
        <v>730</v>
      </c>
      <c r="P170" s="400">
        <f t="shared" si="284"/>
        <v>500</v>
      </c>
      <c r="Q170" s="400">
        <f t="shared" si="285"/>
        <v>370</v>
      </c>
      <c r="R170" s="400">
        <f t="shared" si="286"/>
        <v>250</v>
      </c>
      <c r="S170" s="18">
        <f>'ĐẤT PNN'!W170</f>
        <v>1</v>
      </c>
      <c r="T170" s="58">
        <f t="shared" si="340"/>
        <v>200</v>
      </c>
      <c r="U170" s="58">
        <f t="shared" si="341"/>
        <v>180</v>
      </c>
      <c r="V170" s="58">
        <f t="shared" si="342"/>
        <v>150</v>
      </c>
      <c r="W170" s="58">
        <f t="shared" si="343"/>
        <v>120</v>
      </c>
      <c r="X170" s="400">
        <f t="shared" si="288"/>
        <v>670</v>
      </c>
      <c r="Y170" s="400">
        <f t="shared" si="289"/>
        <v>450</v>
      </c>
      <c r="Z170" s="400">
        <f t="shared" si="290"/>
        <v>330</v>
      </c>
      <c r="AA170" s="400">
        <f t="shared" si="291"/>
        <v>220</v>
      </c>
      <c r="AB170" s="407">
        <f>'ĐẤT PNN'!K170-'ĐẤT NN'!H170</f>
        <v>1030</v>
      </c>
    </row>
    <row r="171" spans="1:28" ht="78.75" customHeight="1" x14ac:dyDescent="0.25">
      <c r="A171" s="56">
        <f>'ĐẤT PNN'!A171</f>
        <v>168</v>
      </c>
      <c r="B171" s="56" t="str">
        <f>'ĐẤT PNN'!B171</f>
        <v>VT4*0,8</v>
      </c>
      <c r="C171" s="478" t="str">
        <f>'ĐẤT PNN'!C171</f>
        <v>Các tuyến đường giao thông không đấu nối trực tiếp và thông ra Đường ra Cảng Phước An đoạn từ Đường Hùng Vương đến Giáp đường cao tốc Bến Lức - Long Thành tại xã Phước An đã được đầu tư mặt đường nhựa, bê tông xi măng:
- Có bề rộng từ ≥3m đến &lt;5m, cách đường giao thông &gt;1.000m.
- Có bề rộng &lt;3m, cách đường giao thông &gt;200m.</v>
      </c>
      <c r="D171" s="479"/>
      <c r="E171" s="480"/>
      <c r="F171" s="398">
        <f t="shared" si="331"/>
        <v>140</v>
      </c>
      <c r="G171" s="398">
        <f t="shared" si="332"/>
        <v>120</v>
      </c>
      <c r="H171" s="398">
        <f t="shared" si="333"/>
        <v>250</v>
      </c>
      <c r="I171" s="398">
        <f t="shared" si="334"/>
        <v>220</v>
      </c>
      <c r="J171" s="399">
        <f t="shared" si="335"/>
        <v>1.7857142857142858</v>
      </c>
      <c r="K171" s="58">
        <f t="shared" si="336"/>
        <v>220</v>
      </c>
      <c r="L171" s="58">
        <f t="shared" si="337"/>
        <v>200</v>
      </c>
      <c r="M171" s="58">
        <f t="shared" si="338"/>
        <v>170</v>
      </c>
      <c r="N171" s="58">
        <f t="shared" si="339"/>
        <v>140</v>
      </c>
      <c r="O171" s="400">
        <f t="shared" si="283"/>
        <v>730</v>
      </c>
      <c r="P171" s="400">
        <f t="shared" si="284"/>
        <v>500</v>
      </c>
      <c r="Q171" s="400">
        <f t="shared" si="285"/>
        <v>370</v>
      </c>
      <c r="R171" s="400">
        <f t="shared" si="286"/>
        <v>250</v>
      </c>
      <c r="S171" s="18">
        <f>'ĐẤT PNN'!W171</f>
        <v>1</v>
      </c>
      <c r="T171" s="58">
        <f t="shared" si="340"/>
        <v>200</v>
      </c>
      <c r="U171" s="58">
        <f t="shared" si="341"/>
        <v>180</v>
      </c>
      <c r="V171" s="58">
        <f t="shared" si="342"/>
        <v>150</v>
      </c>
      <c r="W171" s="58">
        <f t="shared" si="343"/>
        <v>120</v>
      </c>
      <c r="X171" s="400">
        <f t="shared" si="288"/>
        <v>670</v>
      </c>
      <c r="Y171" s="400">
        <f t="shared" si="289"/>
        <v>450</v>
      </c>
      <c r="Z171" s="400">
        <f t="shared" si="290"/>
        <v>330</v>
      </c>
      <c r="AA171" s="400">
        <f t="shared" si="291"/>
        <v>220</v>
      </c>
      <c r="AB171" s="407">
        <f>'ĐẤT PNN'!K171-'ĐẤT NN'!H171</f>
        <v>750</v>
      </c>
    </row>
    <row r="172" spans="1:28" x14ac:dyDescent="0.25">
      <c r="A172" s="56">
        <f>'ĐẤT PNN'!A172</f>
        <v>169</v>
      </c>
      <c r="B172" s="56" t="str">
        <f>'ĐẤT PNN'!B172</f>
        <v>NT15NT2</v>
      </c>
      <c r="C172" s="57" t="str">
        <f>'ĐẤT PNN'!C172</f>
        <v>Đường Nguyễn Văn Ký</v>
      </c>
      <c r="D172" s="57" t="str">
        <f>'ĐẤT PNN'!D172</f>
        <v>Đường Hùng Vương</v>
      </c>
      <c r="E172" s="57" t="str">
        <f>'ĐẤT PNN'!E172</f>
        <v>Ranh giới xã Long Phước</v>
      </c>
      <c r="F172" s="394">
        <f>K172</f>
        <v>180</v>
      </c>
      <c r="G172" s="394">
        <f>T172</f>
        <v>160</v>
      </c>
      <c r="H172" s="389">
        <f>O172</f>
        <v>600</v>
      </c>
      <c r="I172" s="389">
        <f>X172</f>
        <v>530</v>
      </c>
      <c r="J172" s="395">
        <f>I172/G172</f>
        <v>3.3125</v>
      </c>
      <c r="K172" s="222">
        <v>180</v>
      </c>
      <c r="L172" s="222">
        <v>160</v>
      </c>
      <c r="M172" s="222">
        <v>130</v>
      </c>
      <c r="N172" s="222">
        <v>100</v>
      </c>
      <c r="O172" s="400">
        <f t="shared" si="283"/>
        <v>600</v>
      </c>
      <c r="P172" s="400">
        <f t="shared" si="284"/>
        <v>400</v>
      </c>
      <c r="Q172" s="400">
        <f t="shared" si="285"/>
        <v>290</v>
      </c>
      <c r="R172" s="400">
        <f t="shared" si="286"/>
        <v>180</v>
      </c>
      <c r="S172" s="18">
        <f>'ĐẤT PNN'!W172</f>
        <v>3</v>
      </c>
      <c r="T172" s="387">
        <v>160</v>
      </c>
      <c r="U172" s="387">
        <v>145</v>
      </c>
      <c r="V172" s="387">
        <v>115</v>
      </c>
      <c r="W172" s="387">
        <v>100</v>
      </c>
      <c r="X172" s="400">
        <f t="shared" si="288"/>
        <v>530</v>
      </c>
      <c r="Y172" s="400">
        <f t="shared" si="289"/>
        <v>360</v>
      </c>
      <c r="Z172" s="400">
        <f t="shared" si="290"/>
        <v>250</v>
      </c>
      <c r="AA172" s="400">
        <f t="shared" si="291"/>
        <v>180</v>
      </c>
      <c r="AB172" s="407">
        <f>'ĐẤT PNN'!K172-'ĐẤT NN'!H172</f>
        <v>3400</v>
      </c>
    </row>
    <row r="173" spans="1:28" ht="110.25" customHeight="1" x14ac:dyDescent="0.25">
      <c r="A173" s="56">
        <f>'ĐẤT PNN'!A173</f>
        <v>170</v>
      </c>
      <c r="B173" s="56" t="str">
        <f>'ĐẤT PNN'!B173</f>
        <v>VT2</v>
      </c>
      <c r="C173" s="478" t="str">
        <f>'ĐẤT PNN'!C173</f>
        <v>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v>
      </c>
      <c r="D173" s="479"/>
      <c r="E173" s="480"/>
      <c r="F173" s="398">
        <f t="shared" ref="F173:F178" si="344">IF(B173="VT2",L173,IF(B173="VT3",M173,IF(B173="VT2*0,8",L173,IF(B173="VT3*0,8",M173,N173))))</f>
        <v>160</v>
      </c>
      <c r="G173" s="398">
        <f t="shared" ref="G173:G178" si="345">IF(B173="VT2",U173,IF(B173="VT3",V173,IF(B173="VT2*0,8",U173,IF(B173="VT3*0,8",V173,W173))))</f>
        <v>145</v>
      </c>
      <c r="H173" s="398">
        <f t="shared" ref="H173:H178" si="346">IF(B173="VT2",P173,IF(B173="VT3",Q173,IF(B173="VT4",R173,IF(B173="VT2*0,8",P173,IF(B173="VT3*0,8",Q173,R173)))))</f>
        <v>400</v>
      </c>
      <c r="I173" s="398">
        <f t="shared" ref="I173:I178" si="347">IF(B173="VT2",Y173,IF(B173="VT3",Z173,IF(B173="VT4",AA173,IF(B173="VT2*0,8",Y173,IF(B173="VT3*0,8",Z173,AA173)))))</f>
        <v>360</v>
      </c>
      <c r="J173" s="399">
        <f t="shared" ref="J173:J178" si="348">H173/F173</f>
        <v>2.5</v>
      </c>
      <c r="K173" s="58">
        <f t="shared" ref="K173:K178" si="349">K172</f>
        <v>180</v>
      </c>
      <c r="L173" s="58">
        <f t="shared" ref="L173:L178" si="350">L172</f>
        <v>160</v>
      </c>
      <c r="M173" s="58">
        <f t="shared" ref="M173:M178" si="351">M172</f>
        <v>130</v>
      </c>
      <c r="N173" s="58">
        <f t="shared" ref="N173:N178" si="352">N172</f>
        <v>100</v>
      </c>
      <c r="O173" s="400">
        <f t="shared" si="283"/>
        <v>600</v>
      </c>
      <c r="P173" s="400">
        <f t="shared" si="284"/>
        <v>400</v>
      </c>
      <c r="Q173" s="400">
        <f t="shared" si="285"/>
        <v>290</v>
      </c>
      <c r="R173" s="400">
        <f t="shared" si="286"/>
        <v>180</v>
      </c>
      <c r="S173" s="18">
        <f>'ĐẤT PNN'!W173</f>
        <v>3</v>
      </c>
      <c r="T173" s="58">
        <f t="shared" ref="T173:T178" si="353">T172</f>
        <v>160</v>
      </c>
      <c r="U173" s="58">
        <f t="shared" ref="U173:U178" si="354">U172</f>
        <v>145</v>
      </c>
      <c r="V173" s="58">
        <f t="shared" ref="V173:V178" si="355">V172</f>
        <v>115</v>
      </c>
      <c r="W173" s="58">
        <f t="shared" ref="W173:W178" si="356">W172</f>
        <v>100</v>
      </c>
      <c r="X173" s="400">
        <f t="shared" si="288"/>
        <v>530</v>
      </c>
      <c r="Y173" s="400">
        <f t="shared" si="289"/>
        <v>360</v>
      </c>
      <c r="Z173" s="400">
        <f t="shared" si="290"/>
        <v>250</v>
      </c>
      <c r="AA173" s="400">
        <f t="shared" si="291"/>
        <v>180</v>
      </c>
      <c r="AB173" s="407">
        <f>'ĐẤT PNN'!K173-'ĐẤT NN'!H173</f>
        <v>1600</v>
      </c>
    </row>
    <row r="174" spans="1:28" ht="126" customHeight="1" x14ac:dyDescent="0.25">
      <c r="A174" s="56">
        <f>'ĐẤT PNN'!A174</f>
        <v>171</v>
      </c>
      <c r="B174" s="56" t="str">
        <f>'ĐẤT PNN'!B174</f>
        <v>VT3</v>
      </c>
      <c r="C174" s="478" t="str">
        <f>'ĐẤT PNN'!C174</f>
        <v>Các tuyến đường giao thông đấu nối trực tiếp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79"/>
      <c r="E174" s="480"/>
      <c r="F174" s="398">
        <f t="shared" si="344"/>
        <v>130</v>
      </c>
      <c r="G174" s="398">
        <f t="shared" si="345"/>
        <v>115</v>
      </c>
      <c r="H174" s="398">
        <f t="shared" si="346"/>
        <v>290</v>
      </c>
      <c r="I174" s="398">
        <f t="shared" si="347"/>
        <v>250</v>
      </c>
      <c r="J174" s="399">
        <f t="shared" si="348"/>
        <v>2.2307692307692308</v>
      </c>
      <c r="K174" s="58">
        <f t="shared" si="349"/>
        <v>180</v>
      </c>
      <c r="L174" s="58">
        <f t="shared" si="350"/>
        <v>160</v>
      </c>
      <c r="M174" s="58">
        <f t="shared" si="351"/>
        <v>130</v>
      </c>
      <c r="N174" s="58">
        <f t="shared" si="352"/>
        <v>100</v>
      </c>
      <c r="O174" s="400">
        <f t="shared" si="283"/>
        <v>600</v>
      </c>
      <c r="P174" s="400">
        <f t="shared" si="284"/>
        <v>400</v>
      </c>
      <c r="Q174" s="400">
        <f t="shared" si="285"/>
        <v>290</v>
      </c>
      <c r="R174" s="400">
        <f t="shared" si="286"/>
        <v>180</v>
      </c>
      <c r="S174" s="18">
        <f>'ĐẤT PNN'!W174</f>
        <v>3</v>
      </c>
      <c r="T174" s="58">
        <f t="shared" si="353"/>
        <v>160</v>
      </c>
      <c r="U174" s="58">
        <f t="shared" si="354"/>
        <v>145</v>
      </c>
      <c r="V174" s="58">
        <f t="shared" si="355"/>
        <v>115</v>
      </c>
      <c r="W174" s="58">
        <f t="shared" si="356"/>
        <v>100</v>
      </c>
      <c r="X174" s="400">
        <f t="shared" si="288"/>
        <v>530</v>
      </c>
      <c r="Y174" s="400">
        <f t="shared" si="289"/>
        <v>360</v>
      </c>
      <c r="Z174" s="400">
        <f t="shared" si="290"/>
        <v>250</v>
      </c>
      <c r="AA174" s="400">
        <f t="shared" si="291"/>
        <v>180</v>
      </c>
      <c r="AB174" s="407">
        <f>'ĐẤT PNN'!K174-'ĐẤT NN'!H174</f>
        <v>1310</v>
      </c>
    </row>
    <row r="175" spans="1:28" ht="63" customHeight="1" x14ac:dyDescent="0.25">
      <c r="A175" s="56">
        <f>'ĐẤT PNN'!A175</f>
        <v>172</v>
      </c>
      <c r="B175" s="56" t="str">
        <f>'ĐẤT PNN'!B175</f>
        <v>VT4</v>
      </c>
      <c r="C175" s="478" t="str">
        <f>'ĐẤT PNN'!C175</f>
        <v>Các tuyến đường giao thông đấu nối trực tiếp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v>
      </c>
      <c r="D175" s="479"/>
      <c r="E175" s="480"/>
      <c r="F175" s="398">
        <f t="shared" si="344"/>
        <v>100</v>
      </c>
      <c r="G175" s="398">
        <f t="shared" si="345"/>
        <v>100</v>
      </c>
      <c r="H175" s="398">
        <f t="shared" si="346"/>
        <v>180</v>
      </c>
      <c r="I175" s="398">
        <f t="shared" si="347"/>
        <v>180</v>
      </c>
      <c r="J175" s="399">
        <f t="shared" si="348"/>
        <v>1.8</v>
      </c>
      <c r="K175" s="58">
        <f t="shared" si="349"/>
        <v>180</v>
      </c>
      <c r="L175" s="58">
        <f t="shared" si="350"/>
        <v>160</v>
      </c>
      <c r="M175" s="58">
        <f t="shared" si="351"/>
        <v>130</v>
      </c>
      <c r="N175" s="58">
        <f t="shared" si="352"/>
        <v>100</v>
      </c>
      <c r="O175" s="400">
        <f t="shared" si="283"/>
        <v>600</v>
      </c>
      <c r="P175" s="400">
        <f t="shared" si="284"/>
        <v>400</v>
      </c>
      <c r="Q175" s="400">
        <f t="shared" si="285"/>
        <v>290</v>
      </c>
      <c r="R175" s="400">
        <f t="shared" si="286"/>
        <v>180</v>
      </c>
      <c r="S175" s="18">
        <f>'ĐẤT PNN'!W175</f>
        <v>3</v>
      </c>
      <c r="T175" s="58">
        <f t="shared" si="353"/>
        <v>160</v>
      </c>
      <c r="U175" s="58">
        <f t="shared" si="354"/>
        <v>145</v>
      </c>
      <c r="V175" s="58">
        <f t="shared" si="355"/>
        <v>115</v>
      </c>
      <c r="W175" s="58">
        <f t="shared" si="356"/>
        <v>100</v>
      </c>
      <c r="X175" s="400">
        <f t="shared" si="288"/>
        <v>530</v>
      </c>
      <c r="Y175" s="400">
        <f t="shared" si="289"/>
        <v>360</v>
      </c>
      <c r="Z175" s="400">
        <f t="shared" si="290"/>
        <v>250</v>
      </c>
      <c r="AA175" s="400">
        <f t="shared" si="291"/>
        <v>180</v>
      </c>
      <c r="AB175" s="407">
        <f>'ĐẤT PNN'!K175-'ĐẤT NN'!H175</f>
        <v>920</v>
      </c>
    </row>
    <row r="176" spans="1:28" ht="110.25" customHeight="1" x14ac:dyDescent="0.25">
      <c r="A176" s="56">
        <f>'ĐẤT PNN'!A176</f>
        <v>173</v>
      </c>
      <c r="B176" s="56" t="str">
        <f>'ĐẤT PNN'!B176</f>
        <v>VT2*0,8</v>
      </c>
      <c r="C176" s="478" t="str">
        <f>'ĐẤT PNN'!C176</f>
        <v>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≤1.000m.
- Có bề rộng từ ≥3m đến &lt;5m, cách đường giao thông ≤500m.</v>
      </c>
      <c r="D176" s="479"/>
      <c r="E176" s="480"/>
      <c r="F176" s="398">
        <f t="shared" si="344"/>
        <v>160</v>
      </c>
      <c r="G176" s="398">
        <f t="shared" si="345"/>
        <v>145</v>
      </c>
      <c r="H176" s="398">
        <f t="shared" si="346"/>
        <v>400</v>
      </c>
      <c r="I176" s="398">
        <f t="shared" si="347"/>
        <v>360</v>
      </c>
      <c r="J176" s="399">
        <f t="shared" si="348"/>
        <v>2.5</v>
      </c>
      <c r="K176" s="58">
        <f t="shared" si="349"/>
        <v>180</v>
      </c>
      <c r="L176" s="58">
        <f t="shared" si="350"/>
        <v>160</v>
      </c>
      <c r="M176" s="58">
        <f t="shared" si="351"/>
        <v>130</v>
      </c>
      <c r="N176" s="58">
        <f t="shared" si="352"/>
        <v>100</v>
      </c>
      <c r="O176" s="400">
        <f t="shared" si="283"/>
        <v>600</v>
      </c>
      <c r="P176" s="400">
        <f t="shared" si="284"/>
        <v>400</v>
      </c>
      <c r="Q176" s="400">
        <f t="shared" si="285"/>
        <v>290</v>
      </c>
      <c r="R176" s="400">
        <f t="shared" si="286"/>
        <v>180</v>
      </c>
      <c r="S176" s="18">
        <f>'ĐẤT PNN'!W176</f>
        <v>3</v>
      </c>
      <c r="T176" s="58">
        <f t="shared" si="353"/>
        <v>160</v>
      </c>
      <c r="U176" s="58">
        <f t="shared" si="354"/>
        <v>145</v>
      </c>
      <c r="V176" s="58">
        <f t="shared" si="355"/>
        <v>115</v>
      </c>
      <c r="W176" s="58">
        <f t="shared" si="356"/>
        <v>100</v>
      </c>
      <c r="X176" s="400">
        <f t="shared" si="288"/>
        <v>530</v>
      </c>
      <c r="Y176" s="400">
        <f t="shared" si="289"/>
        <v>360</v>
      </c>
      <c r="Z176" s="400">
        <f t="shared" si="290"/>
        <v>250</v>
      </c>
      <c r="AA176" s="400">
        <f t="shared" si="291"/>
        <v>180</v>
      </c>
      <c r="AB176" s="407">
        <f>'ĐẤT PNN'!K176-'ĐẤT NN'!H176</f>
        <v>1400</v>
      </c>
    </row>
    <row r="177" spans="1:28" ht="126" customHeight="1" x14ac:dyDescent="0.25">
      <c r="A177" s="56">
        <f>'ĐẤT PNN'!A177</f>
        <v>174</v>
      </c>
      <c r="B177" s="56" t="str">
        <f>'ĐẤT PNN'!B177</f>
        <v>VT3*0,8</v>
      </c>
      <c r="C177" s="478" t="str">
        <f>'ĐẤT PNN'!C177</f>
        <v>Các tuyến đường giao thông không đấu nối trực tiếp và thông ra Đường Nguyễn Văn Ký đoạn từ Đường Hùng Vương đến Ranh giới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79"/>
      <c r="E177" s="480"/>
      <c r="F177" s="398">
        <f t="shared" si="344"/>
        <v>130</v>
      </c>
      <c r="G177" s="398">
        <f t="shared" si="345"/>
        <v>115</v>
      </c>
      <c r="H177" s="398">
        <f t="shared" si="346"/>
        <v>290</v>
      </c>
      <c r="I177" s="398">
        <f t="shared" si="347"/>
        <v>250</v>
      </c>
      <c r="J177" s="399">
        <f t="shared" si="348"/>
        <v>2.2307692307692308</v>
      </c>
      <c r="K177" s="58">
        <f t="shared" si="349"/>
        <v>180</v>
      </c>
      <c r="L177" s="58">
        <f t="shared" si="350"/>
        <v>160</v>
      </c>
      <c r="M177" s="58">
        <f t="shared" si="351"/>
        <v>130</v>
      </c>
      <c r="N177" s="58">
        <f t="shared" si="352"/>
        <v>100</v>
      </c>
      <c r="O177" s="400">
        <f t="shared" si="283"/>
        <v>600</v>
      </c>
      <c r="P177" s="400">
        <f t="shared" si="284"/>
        <v>400</v>
      </c>
      <c r="Q177" s="400">
        <f t="shared" si="285"/>
        <v>290</v>
      </c>
      <c r="R177" s="400">
        <f t="shared" si="286"/>
        <v>180</v>
      </c>
      <c r="S177" s="18">
        <f>'ĐẤT PNN'!W177</f>
        <v>3</v>
      </c>
      <c r="T177" s="58">
        <f t="shared" si="353"/>
        <v>160</v>
      </c>
      <c r="U177" s="58">
        <f t="shared" si="354"/>
        <v>145</v>
      </c>
      <c r="V177" s="58">
        <f t="shared" si="355"/>
        <v>115</v>
      </c>
      <c r="W177" s="58">
        <f t="shared" si="356"/>
        <v>100</v>
      </c>
      <c r="X177" s="400">
        <f t="shared" si="288"/>
        <v>530</v>
      </c>
      <c r="Y177" s="400">
        <f t="shared" si="289"/>
        <v>360</v>
      </c>
      <c r="Z177" s="400">
        <f t="shared" si="290"/>
        <v>250</v>
      </c>
      <c r="AA177" s="400">
        <f t="shared" si="291"/>
        <v>180</v>
      </c>
      <c r="AB177" s="407">
        <f>'ĐẤT PNN'!K177-'ĐẤT NN'!H177</f>
        <v>1110</v>
      </c>
    </row>
    <row r="178" spans="1:28" ht="63" customHeight="1" x14ac:dyDescent="0.25">
      <c r="A178" s="56">
        <f>'ĐẤT PNN'!A178</f>
        <v>175</v>
      </c>
      <c r="B178" s="56" t="str">
        <f>'ĐẤT PNN'!B178</f>
        <v>VT4*0,8</v>
      </c>
      <c r="C178" s="478" t="str">
        <f>'ĐẤT PNN'!C178</f>
        <v>Các tuyến đường giao thông không đấu nối trực tiếp và thông ra Đường Nguyễn Văn Ký đoạn từ Đường Hùng Vương đến Ranh giới xã Long Phước đã được đầu tư mặt đường nhựa, bê tông xi măng:
- Có bề rộng từ ≥3m đến &lt;5m, cách đường giao thông &gt;1.000m.
- Có bề rộng &lt;3m, cách đường giao thông &gt;200m.</v>
      </c>
      <c r="D178" s="479"/>
      <c r="E178" s="480"/>
      <c r="F178" s="398">
        <f t="shared" si="344"/>
        <v>100</v>
      </c>
      <c r="G178" s="398">
        <f t="shared" si="345"/>
        <v>100</v>
      </c>
      <c r="H178" s="398">
        <f t="shared" si="346"/>
        <v>180</v>
      </c>
      <c r="I178" s="398">
        <f t="shared" si="347"/>
        <v>180</v>
      </c>
      <c r="J178" s="399">
        <f t="shared" si="348"/>
        <v>1.8</v>
      </c>
      <c r="K178" s="58">
        <f t="shared" si="349"/>
        <v>180</v>
      </c>
      <c r="L178" s="58">
        <f t="shared" si="350"/>
        <v>160</v>
      </c>
      <c r="M178" s="58">
        <f t="shared" si="351"/>
        <v>130</v>
      </c>
      <c r="N178" s="58">
        <f t="shared" si="352"/>
        <v>100</v>
      </c>
      <c r="O178" s="400">
        <f t="shared" si="283"/>
        <v>600</v>
      </c>
      <c r="P178" s="400">
        <f t="shared" si="284"/>
        <v>400</v>
      </c>
      <c r="Q178" s="400">
        <f t="shared" si="285"/>
        <v>290</v>
      </c>
      <c r="R178" s="400">
        <f t="shared" si="286"/>
        <v>180</v>
      </c>
      <c r="S178" s="18">
        <f>'ĐẤT PNN'!W178</f>
        <v>3</v>
      </c>
      <c r="T178" s="58">
        <f t="shared" si="353"/>
        <v>160</v>
      </c>
      <c r="U178" s="58">
        <f t="shared" si="354"/>
        <v>145</v>
      </c>
      <c r="V178" s="58">
        <f t="shared" si="355"/>
        <v>115</v>
      </c>
      <c r="W178" s="58">
        <f t="shared" si="356"/>
        <v>100</v>
      </c>
      <c r="X178" s="400">
        <f t="shared" si="288"/>
        <v>530</v>
      </c>
      <c r="Y178" s="400">
        <f t="shared" si="289"/>
        <v>360</v>
      </c>
      <c r="Z178" s="400">
        <f t="shared" si="290"/>
        <v>250</v>
      </c>
      <c r="AA178" s="400">
        <f t="shared" si="291"/>
        <v>180</v>
      </c>
      <c r="AB178" s="407">
        <f>'ĐẤT PNN'!K178-'ĐẤT NN'!H178</f>
        <v>780</v>
      </c>
    </row>
    <row r="179" spans="1:28" x14ac:dyDescent="0.25">
      <c r="A179" s="56">
        <f>'ĐẤT PNN'!A179</f>
        <v>176</v>
      </c>
      <c r="B179" s="56" t="str">
        <f>'ĐẤT PNN'!B179</f>
        <v>NT19NT1</v>
      </c>
      <c r="C179" s="57" t="str">
        <f>'ĐẤT PNN'!C179</f>
        <v>Đường Nguyễn Ái Quốc</v>
      </c>
      <c r="D179" s="57" t="str">
        <f>'ĐẤT PNN'!D179</f>
        <v>Đường Nguyễn Hữu Cảnh</v>
      </c>
      <c r="E179" s="57" t="str">
        <f>'ĐẤT PNN'!E179</f>
        <v>Đường Hùng Vương (ấp Thanh Minh)</v>
      </c>
      <c r="F179" s="394">
        <f>K179</f>
        <v>220</v>
      </c>
      <c r="G179" s="394">
        <f>T179</f>
        <v>200</v>
      </c>
      <c r="H179" s="389">
        <f>O179</f>
        <v>730</v>
      </c>
      <c r="I179" s="389">
        <f>X179</f>
        <v>670</v>
      </c>
      <c r="J179" s="395">
        <f>I179/G179</f>
        <v>3.35</v>
      </c>
      <c r="K179" s="222">
        <v>220</v>
      </c>
      <c r="L179" s="222">
        <v>200</v>
      </c>
      <c r="M179" s="222">
        <v>170</v>
      </c>
      <c r="N179" s="222">
        <v>140</v>
      </c>
      <c r="O179" s="400">
        <f t="shared" si="283"/>
        <v>730</v>
      </c>
      <c r="P179" s="400">
        <f t="shared" si="284"/>
        <v>500</v>
      </c>
      <c r="Q179" s="400">
        <f t="shared" si="285"/>
        <v>370</v>
      </c>
      <c r="R179" s="400">
        <f t="shared" si="286"/>
        <v>250</v>
      </c>
      <c r="S179" s="18">
        <f>'ĐẤT PNN'!W179</f>
        <v>1</v>
      </c>
      <c r="T179" s="387">
        <v>200</v>
      </c>
      <c r="U179" s="387">
        <v>180</v>
      </c>
      <c r="V179" s="387">
        <v>150</v>
      </c>
      <c r="W179" s="387">
        <v>120</v>
      </c>
      <c r="X179" s="400">
        <f t="shared" si="288"/>
        <v>670</v>
      </c>
      <c r="Y179" s="400">
        <f t="shared" si="289"/>
        <v>450</v>
      </c>
      <c r="Z179" s="400">
        <f t="shared" si="290"/>
        <v>330</v>
      </c>
      <c r="AA179" s="400">
        <f t="shared" si="291"/>
        <v>220</v>
      </c>
      <c r="AB179" s="407">
        <f>'ĐẤT PNN'!K179-'ĐẤT NN'!H179</f>
        <v>4170</v>
      </c>
    </row>
    <row r="180" spans="1:28" ht="110.25" customHeight="1" x14ac:dyDescent="0.25">
      <c r="A180" s="56">
        <f>'ĐẤT PNN'!A180</f>
        <v>177</v>
      </c>
      <c r="B180" s="56" t="str">
        <f>'ĐẤT PNN'!B180</f>
        <v>VT2</v>
      </c>
      <c r="C180" s="478" t="str">
        <f>'ĐẤT PNN'!C180</f>
        <v>Các tuyến đường giao thông đấu nối trực tiếp ra Đường Nguyễn Ái Quốc đoạn từ Đường Nguyễn Hữu Cảnh đến Đường Hùng Vương (ấp Thanh Minh) đã được đầu tư mặt đường nhựa, bê tông xi măng:
- Có bề rộng ≥5m, cách đường giao thông ≤1.000m.
- Có bề rộng từ ≥3m đến &lt;5m, cách đường giao thông ≤500m.</v>
      </c>
      <c r="D180" s="479"/>
      <c r="E180" s="480"/>
      <c r="F180" s="398">
        <f t="shared" ref="F180:F185" si="357">IF(B180="VT2",L180,IF(B180="VT3",M180,IF(B180="VT2*0,8",L180,IF(B180="VT3*0,8",M180,N180))))</f>
        <v>200</v>
      </c>
      <c r="G180" s="398">
        <f t="shared" ref="G180:G185" si="358">IF(B180="VT2",U180,IF(B180="VT3",V180,IF(B180="VT2*0,8",U180,IF(B180="VT3*0,8",V180,W180))))</f>
        <v>180</v>
      </c>
      <c r="H180" s="398">
        <f t="shared" ref="H180:H185" si="359">IF(B180="VT2",P180,IF(B180="VT3",Q180,IF(B180="VT4",R180,IF(B180="VT2*0,8",P180,IF(B180="VT3*0,8",Q180,R180)))))</f>
        <v>500</v>
      </c>
      <c r="I180" s="398">
        <f t="shared" ref="I180:I185" si="360">IF(B180="VT2",Y180,IF(B180="VT3",Z180,IF(B180="VT4",AA180,IF(B180="VT2*0,8",Y180,IF(B180="VT3*0,8",Z180,AA180)))))</f>
        <v>450</v>
      </c>
      <c r="J180" s="399">
        <f t="shared" ref="J180:J185" si="361">H180/F180</f>
        <v>2.5</v>
      </c>
      <c r="K180" s="58">
        <f t="shared" ref="K180:K185" si="362">K179</f>
        <v>220</v>
      </c>
      <c r="L180" s="58">
        <f t="shared" ref="L180:L185" si="363">L179</f>
        <v>200</v>
      </c>
      <c r="M180" s="58">
        <f t="shared" ref="M180:M185" si="364">M179</f>
        <v>170</v>
      </c>
      <c r="N180" s="58">
        <f t="shared" ref="N180:N185" si="365">N179</f>
        <v>140</v>
      </c>
      <c r="O180" s="400">
        <f t="shared" si="283"/>
        <v>730</v>
      </c>
      <c r="P180" s="400">
        <f t="shared" si="284"/>
        <v>500</v>
      </c>
      <c r="Q180" s="400">
        <f t="shared" si="285"/>
        <v>370</v>
      </c>
      <c r="R180" s="400">
        <f t="shared" si="286"/>
        <v>250</v>
      </c>
      <c r="S180" s="18">
        <f>'ĐẤT PNN'!W180</f>
        <v>1</v>
      </c>
      <c r="T180" s="58">
        <f t="shared" ref="T180:T185" si="366">T179</f>
        <v>200</v>
      </c>
      <c r="U180" s="58">
        <f t="shared" ref="U180:U185" si="367">U179</f>
        <v>180</v>
      </c>
      <c r="V180" s="58">
        <f t="shared" ref="V180:V185" si="368">V179</f>
        <v>150</v>
      </c>
      <c r="W180" s="58">
        <f t="shared" ref="W180:W185" si="369">W179</f>
        <v>120</v>
      </c>
      <c r="X180" s="400">
        <f t="shared" si="288"/>
        <v>670</v>
      </c>
      <c r="Y180" s="400">
        <f t="shared" si="289"/>
        <v>450</v>
      </c>
      <c r="Z180" s="400">
        <f t="shared" si="290"/>
        <v>330</v>
      </c>
      <c r="AA180" s="400">
        <f t="shared" si="291"/>
        <v>220</v>
      </c>
      <c r="AB180" s="407">
        <f>'ĐẤT PNN'!K180-'ĐẤT NN'!H180</f>
        <v>1200</v>
      </c>
    </row>
    <row r="181" spans="1:28" ht="126" customHeight="1" x14ac:dyDescent="0.25">
      <c r="A181" s="56">
        <f>'ĐẤT PNN'!A181</f>
        <v>178</v>
      </c>
      <c r="B181" s="56" t="str">
        <f>'ĐẤT PNN'!B181</f>
        <v>VT3</v>
      </c>
      <c r="C181" s="478" t="str">
        <f>'ĐẤT PNN'!C181</f>
        <v>Các tuyến đường giao thông đấu nối trực tiếp ra Đường Nguyễn Ái Quốc đoạn từ Đường Nguyễn Hữu Cảnh đến Đường Hùng Vương (ấp Thanh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79"/>
      <c r="E181" s="480"/>
      <c r="F181" s="398">
        <f t="shared" si="357"/>
        <v>170</v>
      </c>
      <c r="G181" s="398">
        <f t="shared" si="358"/>
        <v>150</v>
      </c>
      <c r="H181" s="398">
        <f t="shared" si="359"/>
        <v>370</v>
      </c>
      <c r="I181" s="398">
        <f t="shared" si="360"/>
        <v>330</v>
      </c>
      <c r="J181" s="399">
        <f t="shared" si="361"/>
        <v>2.1764705882352939</v>
      </c>
      <c r="K181" s="58">
        <f t="shared" si="362"/>
        <v>220</v>
      </c>
      <c r="L181" s="58">
        <f t="shared" si="363"/>
        <v>200</v>
      </c>
      <c r="M181" s="58">
        <f t="shared" si="364"/>
        <v>170</v>
      </c>
      <c r="N181" s="58">
        <f t="shared" si="365"/>
        <v>140</v>
      </c>
      <c r="O181" s="400">
        <f t="shared" si="283"/>
        <v>730</v>
      </c>
      <c r="P181" s="400">
        <f t="shared" si="284"/>
        <v>500</v>
      </c>
      <c r="Q181" s="400">
        <f t="shared" si="285"/>
        <v>370</v>
      </c>
      <c r="R181" s="400">
        <f t="shared" si="286"/>
        <v>250</v>
      </c>
      <c r="S181" s="18">
        <f>'ĐẤT PNN'!W181</f>
        <v>1</v>
      </c>
      <c r="T181" s="58">
        <f t="shared" si="366"/>
        <v>200</v>
      </c>
      <c r="U181" s="58">
        <f t="shared" si="367"/>
        <v>180</v>
      </c>
      <c r="V181" s="58">
        <f t="shared" si="368"/>
        <v>150</v>
      </c>
      <c r="W181" s="58">
        <f t="shared" si="369"/>
        <v>120</v>
      </c>
      <c r="X181" s="400">
        <f t="shared" si="288"/>
        <v>670</v>
      </c>
      <c r="Y181" s="400">
        <f t="shared" si="289"/>
        <v>450</v>
      </c>
      <c r="Z181" s="400">
        <f t="shared" si="290"/>
        <v>330</v>
      </c>
      <c r="AA181" s="400">
        <f t="shared" si="291"/>
        <v>220</v>
      </c>
      <c r="AB181" s="407">
        <f>'ĐẤT PNN'!K181-'ĐẤT NN'!H181</f>
        <v>1030</v>
      </c>
    </row>
    <row r="182" spans="1:28" ht="63" customHeight="1" x14ac:dyDescent="0.25">
      <c r="A182" s="56">
        <f>'ĐẤT PNN'!A182</f>
        <v>179</v>
      </c>
      <c r="B182" s="56" t="str">
        <f>'ĐẤT PNN'!B182</f>
        <v>VT4</v>
      </c>
      <c r="C182" s="478" t="str">
        <f>'ĐẤT PNN'!C182</f>
        <v>Các tuyến đường giao thông đấu nối trực tiếp ra Đường Nguyễn Ái Quốc đoạn từ Đường Nguyễn Hữu Cảnh đến Đường Hùng Vương (ấp Thanh Minh) đã được đầu tư mặt đường nhựa, bê tông xi măng:
- Có bề rộng từ ≥3m đến &lt;5m, cách đường giao thông &gt;1.000m.
- Có bề rộng &lt;3m, cách đường giao thông &gt;200m.</v>
      </c>
      <c r="D182" s="479"/>
      <c r="E182" s="480"/>
      <c r="F182" s="398">
        <f t="shared" si="357"/>
        <v>140</v>
      </c>
      <c r="G182" s="398">
        <f t="shared" si="358"/>
        <v>120</v>
      </c>
      <c r="H182" s="398">
        <f t="shared" si="359"/>
        <v>250</v>
      </c>
      <c r="I182" s="398">
        <f t="shared" si="360"/>
        <v>220</v>
      </c>
      <c r="J182" s="399">
        <f t="shared" si="361"/>
        <v>1.7857142857142858</v>
      </c>
      <c r="K182" s="58">
        <f t="shared" si="362"/>
        <v>220</v>
      </c>
      <c r="L182" s="58">
        <f t="shared" si="363"/>
        <v>200</v>
      </c>
      <c r="M182" s="58">
        <f t="shared" si="364"/>
        <v>170</v>
      </c>
      <c r="N182" s="58">
        <f t="shared" si="365"/>
        <v>140</v>
      </c>
      <c r="O182" s="400">
        <f t="shared" si="283"/>
        <v>730</v>
      </c>
      <c r="P182" s="400">
        <f t="shared" si="284"/>
        <v>500</v>
      </c>
      <c r="Q182" s="400">
        <f t="shared" si="285"/>
        <v>370</v>
      </c>
      <c r="R182" s="400">
        <f t="shared" si="286"/>
        <v>250</v>
      </c>
      <c r="S182" s="18">
        <f>'ĐẤT PNN'!W182</f>
        <v>1</v>
      </c>
      <c r="T182" s="58">
        <f t="shared" si="366"/>
        <v>200</v>
      </c>
      <c r="U182" s="58">
        <f t="shared" si="367"/>
        <v>180</v>
      </c>
      <c r="V182" s="58">
        <f t="shared" si="368"/>
        <v>150</v>
      </c>
      <c r="W182" s="58">
        <f t="shared" si="369"/>
        <v>120</v>
      </c>
      <c r="X182" s="400">
        <f t="shared" si="288"/>
        <v>670</v>
      </c>
      <c r="Y182" s="400">
        <f t="shared" si="289"/>
        <v>450</v>
      </c>
      <c r="Z182" s="400">
        <f t="shared" si="290"/>
        <v>330</v>
      </c>
      <c r="AA182" s="400">
        <f t="shared" si="291"/>
        <v>220</v>
      </c>
      <c r="AB182" s="407">
        <f>'ĐẤT PNN'!K182-'ĐẤT NN'!H182</f>
        <v>710</v>
      </c>
    </row>
    <row r="183" spans="1:28" ht="110.25" customHeight="1" x14ac:dyDescent="0.25">
      <c r="A183" s="56">
        <f>'ĐẤT PNN'!A183</f>
        <v>180</v>
      </c>
      <c r="B183" s="56" t="str">
        <f>'ĐẤT PNN'!B183</f>
        <v>VT2*0,8</v>
      </c>
      <c r="C183" s="478" t="str">
        <f>'ĐẤT PNN'!C183</f>
        <v>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≥5m, cách đường giao thông ≤1.000m.
- Có bề rộng từ ≥3m đến &lt;5m, cách đường giao thông ≤500m.</v>
      </c>
      <c r="D183" s="479"/>
      <c r="E183" s="480"/>
      <c r="F183" s="398">
        <f t="shared" si="357"/>
        <v>200</v>
      </c>
      <c r="G183" s="398">
        <f t="shared" si="358"/>
        <v>180</v>
      </c>
      <c r="H183" s="398">
        <f t="shared" si="359"/>
        <v>500</v>
      </c>
      <c r="I183" s="398">
        <f t="shared" si="360"/>
        <v>450</v>
      </c>
      <c r="J183" s="399">
        <f t="shared" si="361"/>
        <v>2.5</v>
      </c>
      <c r="K183" s="58">
        <f t="shared" si="362"/>
        <v>220</v>
      </c>
      <c r="L183" s="58">
        <f t="shared" si="363"/>
        <v>200</v>
      </c>
      <c r="M183" s="58">
        <f t="shared" si="364"/>
        <v>170</v>
      </c>
      <c r="N183" s="58">
        <f t="shared" si="365"/>
        <v>140</v>
      </c>
      <c r="O183" s="400">
        <f t="shared" si="283"/>
        <v>730</v>
      </c>
      <c r="P183" s="400">
        <f t="shared" si="284"/>
        <v>500</v>
      </c>
      <c r="Q183" s="400">
        <f t="shared" si="285"/>
        <v>370</v>
      </c>
      <c r="R183" s="400">
        <f t="shared" si="286"/>
        <v>250</v>
      </c>
      <c r="S183" s="18">
        <f>'ĐẤT PNN'!W183</f>
        <v>1</v>
      </c>
      <c r="T183" s="58">
        <f t="shared" si="366"/>
        <v>200</v>
      </c>
      <c r="U183" s="58">
        <f t="shared" si="367"/>
        <v>180</v>
      </c>
      <c r="V183" s="58">
        <f t="shared" si="368"/>
        <v>150</v>
      </c>
      <c r="W183" s="58">
        <f t="shared" si="369"/>
        <v>120</v>
      </c>
      <c r="X183" s="400">
        <f t="shared" si="288"/>
        <v>670</v>
      </c>
      <c r="Y183" s="400">
        <f t="shared" si="289"/>
        <v>450</v>
      </c>
      <c r="Z183" s="400">
        <f t="shared" si="290"/>
        <v>330</v>
      </c>
      <c r="AA183" s="400">
        <f t="shared" si="291"/>
        <v>220</v>
      </c>
      <c r="AB183" s="407">
        <f>'ĐẤT PNN'!K183-'ĐẤT NN'!H183</f>
        <v>1100</v>
      </c>
    </row>
    <row r="184" spans="1:28" ht="126" customHeight="1" x14ac:dyDescent="0.25">
      <c r="A184" s="56">
        <f>'ĐẤT PNN'!A184</f>
        <v>181</v>
      </c>
      <c r="B184" s="56" t="str">
        <f>'ĐẤT PNN'!B184</f>
        <v>VT3*0,8</v>
      </c>
      <c r="C184" s="478" t="str">
        <f>'ĐẤT PNN'!C184</f>
        <v>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79"/>
      <c r="E184" s="480"/>
      <c r="F184" s="398">
        <f t="shared" si="357"/>
        <v>170</v>
      </c>
      <c r="G184" s="398">
        <f t="shared" si="358"/>
        <v>150</v>
      </c>
      <c r="H184" s="398">
        <f t="shared" si="359"/>
        <v>370</v>
      </c>
      <c r="I184" s="398">
        <f t="shared" si="360"/>
        <v>330</v>
      </c>
      <c r="J184" s="399">
        <f t="shared" si="361"/>
        <v>2.1764705882352939</v>
      </c>
      <c r="K184" s="58">
        <f t="shared" si="362"/>
        <v>220</v>
      </c>
      <c r="L184" s="58">
        <f t="shared" si="363"/>
        <v>200</v>
      </c>
      <c r="M184" s="58">
        <f t="shared" si="364"/>
        <v>170</v>
      </c>
      <c r="N184" s="58">
        <f t="shared" si="365"/>
        <v>140</v>
      </c>
      <c r="O184" s="400">
        <f t="shared" si="283"/>
        <v>730</v>
      </c>
      <c r="P184" s="400">
        <f t="shared" si="284"/>
        <v>500</v>
      </c>
      <c r="Q184" s="400">
        <f t="shared" si="285"/>
        <v>370</v>
      </c>
      <c r="R184" s="400">
        <f t="shared" si="286"/>
        <v>250</v>
      </c>
      <c r="S184" s="18">
        <f>'ĐẤT PNN'!W184</f>
        <v>1</v>
      </c>
      <c r="T184" s="58">
        <f t="shared" si="366"/>
        <v>200</v>
      </c>
      <c r="U184" s="58">
        <f t="shared" si="367"/>
        <v>180</v>
      </c>
      <c r="V184" s="58">
        <f t="shared" si="368"/>
        <v>150</v>
      </c>
      <c r="W184" s="58">
        <f t="shared" si="369"/>
        <v>120</v>
      </c>
      <c r="X184" s="400">
        <f t="shared" si="288"/>
        <v>670</v>
      </c>
      <c r="Y184" s="400">
        <f t="shared" si="289"/>
        <v>450</v>
      </c>
      <c r="Z184" s="400">
        <f t="shared" si="290"/>
        <v>330</v>
      </c>
      <c r="AA184" s="400">
        <f t="shared" si="291"/>
        <v>220</v>
      </c>
      <c r="AB184" s="407">
        <f>'ĐẤT PNN'!K184-'ĐẤT NN'!H184</f>
        <v>930</v>
      </c>
    </row>
    <row r="185" spans="1:28" ht="63" customHeight="1" x14ac:dyDescent="0.25">
      <c r="A185" s="56">
        <f>'ĐẤT PNN'!A185</f>
        <v>182</v>
      </c>
      <c r="B185" s="56" t="str">
        <f>'ĐẤT PNN'!B185</f>
        <v>VT4*0,8</v>
      </c>
      <c r="C185" s="478" t="str">
        <f>'ĐẤT PNN'!C185</f>
        <v>Các tuyến đường giao thông không đấu nối trực tiếp và thông ra Đường Nguyễn Ái Quốc đoạn từ Đường Nguyễn Hữu Cảnh đến Đường Hùng Vương (ấp Thanh Minh) đã được đầu tư mặt đường nhựa, bê tông xi măng:
- Có bề rộng từ ≥3m đến &lt;5m, cách đường giao thông &gt;1.000m.
- Có bề rộng &lt;3m, cách đường giao thông &gt;200m.</v>
      </c>
      <c r="D185" s="479"/>
      <c r="E185" s="480"/>
      <c r="F185" s="398">
        <f t="shared" si="357"/>
        <v>140</v>
      </c>
      <c r="G185" s="398">
        <f t="shared" si="358"/>
        <v>120</v>
      </c>
      <c r="H185" s="398">
        <f t="shared" si="359"/>
        <v>250</v>
      </c>
      <c r="I185" s="398">
        <f t="shared" si="360"/>
        <v>220</v>
      </c>
      <c r="J185" s="399">
        <f t="shared" si="361"/>
        <v>1.7857142857142858</v>
      </c>
      <c r="K185" s="58">
        <f t="shared" si="362"/>
        <v>220</v>
      </c>
      <c r="L185" s="58">
        <f t="shared" si="363"/>
        <v>200</v>
      </c>
      <c r="M185" s="58">
        <f t="shared" si="364"/>
        <v>170</v>
      </c>
      <c r="N185" s="58">
        <f t="shared" si="365"/>
        <v>140</v>
      </c>
      <c r="O185" s="400">
        <f t="shared" si="283"/>
        <v>730</v>
      </c>
      <c r="P185" s="400">
        <f t="shared" si="284"/>
        <v>500</v>
      </c>
      <c r="Q185" s="400">
        <f t="shared" si="285"/>
        <v>370</v>
      </c>
      <c r="R185" s="400">
        <f t="shared" si="286"/>
        <v>250</v>
      </c>
      <c r="S185" s="18">
        <f>'ĐẤT PNN'!W185</f>
        <v>1</v>
      </c>
      <c r="T185" s="58">
        <f t="shared" si="366"/>
        <v>200</v>
      </c>
      <c r="U185" s="58">
        <f t="shared" si="367"/>
        <v>180</v>
      </c>
      <c r="V185" s="58">
        <f t="shared" si="368"/>
        <v>150</v>
      </c>
      <c r="W185" s="58">
        <f t="shared" si="369"/>
        <v>120</v>
      </c>
      <c r="X185" s="400">
        <f t="shared" si="288"/>
        <v>670</v>
      </c>
      <c r="Y185" s="400">
        <f t="shared" si="289"/>
        <v>450</v>
      </c>
      <c r="Z185" s="400">
        <f t="shared" si="290"/>
        <v>330</v>
      </c>
      <c r="AA185" s="400">
        <f t="shared" si="291"/>
        <v>220</v>
      </c>
      <c r="AB185" s="407">
        <f>'ĐẤT PNN'!K185-'ĐẤT NN'!H185</f>
        <v>590</v>
      </c>
    </row>
    <row r="186" spans="1:28" ht="31.5" x14ac:dyDescent="0.25">
      <c r="A186" s="56">
        <f>'ĐẤT PNN'!A186</f>
        <v>183</v>
      </c>
      <c r="B186" s="56" t="str">
        <f>'ĐẤT PNN'!B186</f>
        <v>bs</v>
      </c>
      <c r="C186" s="57" t="str">
        <f>'ĐẤT PNN'!C186</f>
        <v>Đường Nguyễn Ái Quốc</v>
      </c>
      <c r="D186" s="57" t="str">
        <f>'ĐẤT PNN'!D186</f>
        <v>Đường Hùng Vương (ấp Thanh Minh)</v>
      </c>
      <c r="E186" s="57" t="str">
        <f>'ĐẤT PNN'!E186</f>
        <v>Khu công nghiệp 3 giai đoạn 2 xã Phước An</v>
      </c>
      <c r="F186" s="394">
        <f>K186</f>
        <v>220</v>
      </c>
      <c r="G186" s="394">
        <f>T186</f>
        <v>200</v>
      </c>
      <c r="H186" s="389">
        <f>O186</f>
        <v>730</v>
      </c>
      <c r="I186" s="389">
        <f>X186</f>
        <v>670</v>
      </c>
      <c r="J186" s="395">
        <f>I186/G186</f>
        <v>3.35</v>
      </c>
      <c r="K186" s="222">
        <v>220</v>
      </c>
      <c r="L186" s="222">
        <v>200</v>
      </c>
      <c r="M186" s="222">
        <v>170</v>
      </c>
      <c r="N186" s="222">
        <v>140</v>
      </c>
      <c r="O186" s="400">
        <f t="shared" si="283"/>
        <v>730</v>
      </c>
      <c r="P186" s="400">
        <f t="shared" si="284"/>
        <v>500</v>
      </c>
      <c r="Q186" s="400">
        <f t="shared" si="285"/>
        <v>370</v>
      </c>
      <c r="R186" s="400">
        <f t="shared" si="286"/>
        <v>250</v>
      </c>
      <c r="S186" s="18">
        <f>'ĐẤT PNN'!W186</f>
        <v>1</v>
      </c>
      <c r="T186" s="387">
        <v>200</v>
      </c>
      <c r="U186" s="387">
        <v>180</v>
      </c>
      <c r="V186" s="387">
        <v>150</v>
      </c>
      <c r="W186" s="387">
        <v>120</v>
      </c>
      <c r="X186" s="400">
        <f t="shared" si="288"/>
        <v>670</v>
      </c>
      <c r="Y186" s="400">
        <f t="shared" si="289"/>
        <v>450</v>
      </c>
      <c r="Z186" s="400">
        <f t="shared" si="290"/>
        <v>330</v>
      </c>
      <c r="AA186" s="400">
        <f t="shared" si="291"/>
        <v>220</v>
      </c>
      <c r="AB186" s="407">
        <f>'ĐẤT PNN'!K186-'ĐẤT NN'!H186</f>
        <v>4070</v>
      </c>
    </row>
    <row r="187" spans="1:28" ht="110.25" customHeight="1" x14ac:dyDescent="0.25">
      <c r="A187" s="56">
        <f>'ĐẤT PNN'!A187</f>
        <v>184</v>
      </c>
      <c r="B187" s="56" t="str">
        <f>'ĐẤT PNN'!B187</f>
        <v>VT2</v>
      </c>
      <c r="C187" s="478" t="str">
        <f>'ĐẤT PNN'!C187</f>
        <v>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≥5m, cách đường giao thông ≤1.000m.
- Có bề rộng từ ≥3m đến &lt;5m, cách đường giao thông ≤500m.</v>
      </c>
      <c r="D187" s="479"/>
      <c r="E187" s="480"/>
      <c r="F187" s="398">
        <f t="shared" ref="F187:F192" si="370">IF(B187="VT2",L187,IF(B187="VT3",M187,IF(B187="VT2*0,8",L187,IF(B187="VT3*0,8",M187,N187))))</f>
        <v>200</v>
      </c>
      <c r="G187" s="398">
        <f t="shared" ref="G187:G192" si="371">IF(B187="VT2",U187,IF(B187="VT3",V187,IF(B187="VT2*0,8",U187,IF(B187="VT3*0,8",V187,W187))))</f>
        <v>180</v>
      </c>
      <c r="H187" s="398">
        <f t="shared" ref="H187:H192" si="372">IF(B187="VT2",P187,IF(B187="VT3",Q187,IF(B187="VT4",R187,IF(B187="VT2*0,8",P187,IF(B187="VT3*0,8",Q187,R187)))))</f>
        <v>500</v>
      </c>
      <c r="I187" s="398">
        <f t="shared" ref="I187:I192" si="373">IF(B187="VT2",Y187,IF(B187="VT3",Z187,IF(B187="VT4",AA187,IF(B187="VT2*0,8",Y187,IF(B187="VT3*0,8",Z187,AA187)))))</f>
        <v>450</v>
      </c>
      <c r="J187" s="399">
        <f t="shared" ref="J187:J192" si="374">H187/F187</f>
        <v>2.5</v>
      </c>
      <c r="K187" s="58">
        <f t="shared" ref="K187:K192" si="375">K186</f>
        <v>220</v>
      </c>
      <c r="L187" s="58">
        <f t="shared" ref="L187:L192" si="376">L186</f>
        <v>200</v>
      </c>
      <c r="M187" s="58">
        <f t="shared" ref="M187:M192" si="377">M186</f>
        <v>170</v>
      </c>
      <c r="N187" s="58">
        <f t="shared" ref="N187:N192" si="378">N186</f>
        <v>140</v>
      </c>
      <c r="O187" s="400">
        <f t="shared" si="283"/>
        <v>730</v>
      </c>
      <c r="P187" s="400">
        <f t="shared" si="284"/>
        <v>500</v>
      </c>
      <c r="Q187" s="400">
        <f t="shared" si="285"/>
        <v>370</v>
      </c>
      <c r="R187" s="400">
        <f t="shared" si="286"/>
        <v>250</v>
      </c>
      <c r="S187" s="18">
        <f>'ĐẤT PNN'!W187</f>
        <v>1</v>
      </c>
      <c r="T187" s="58">
        <f t="shared" ref="T187:T192" si="379">T186</f>
        <v>200</v>
      </c>
      <c r="U187" s="58">
        <f t="shared" ref="U187:U192" si="380">U186</f>
        <v>180</v>
      </c>
      <c r="V187" s="58">
        <f t="shared" ref="V187:V192" si="381">V186</f>
        <v>150</v>
      </c>
      <c r="W187" s="58">
        <f t="shared" ref="W187:W192" si="382">W186</f>
        <v>120</v>
      </c>
      <c r="X187" s="400">
        <f t="shared" si="288"/>
        <v>670</v>
      </c>
      <c r="Y187" s="400">
        <f t="shared" si="289"/>
        <v>450</v>
      </c>
      <c r="Z187" s="400">
        <f t="shared" si="290"/>
        <v>330</v>
      </c>
      <c r="AA187" s="400">
        <f t="shared" si="291"/>
        <v>220</v>
      </c>
      <c r="AB187" s="407">
        <f>'ĐẤT PNN'!K187-'ĐẤT NN'!H187</f>
        <v>1400</v>
      </c>
    </row>
    <row r="188" spans="1:28" ht="126" customHeight="1" x14ac:dyDescent="0.25">
      <c r="A188" s="56">
        <f>'ĐẤT PNN'!A188</f>
        <v>185</v>
      </c>
      <c r="B188" s="56" t="str">
        <f>'ĐẤT PNN'!B188</f>
        <v>VT3</v>
      </c>
      <c r="C188" s="478" t="str">
        <f>'ĐẤT PNN'!C188</f>
        <v>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79"/>
      <c r="E188" s="480"/>
      <c r="F188" s="398">
        <f t="shared" si="370"/>
        <v>170</v>
      </c>
      <c r="G188" s="398">
        <f t="shared" si="371"/>
        <v>150</v>
      </c>
      <c r="H188" s="398">
        <f t="shared" si="372"/>
        <v>370</v>
      </c>
      <c r="I188" s="398">
        <f t="shared" si="373"/>
        <v>330</v>
      </c>
      <c r="J188" s="399">
        <f t="shared" si="374"/>
        <v>2.1764705882352939</v>
      </c>
      <c r="K188" s="58">
        <f t="shared" si="375"/>
        <v>220</v>
      </c>
      <c r="L188" s="58">
        <f t="shared" si="376"/>
        <v>200</v>
      </c>
      <c r="M188" s="58">
        <f t="shared" si="377"/>
        <v>170</v>
      </c>
      <c r="N188" s="58">
        <f t="shared" si="378"/>
        <v>140</v>
      </c>
      <c r="O188" s="400">
        <f t="shared" si="283"/>
        <v>730</v>
      </c>
      <c r="P188" s="400">
        <f t="shared" si="284"/>
        <v>500</v>
      </c>
      <c r="Q188" s="400">
        <f t="shared" si="285"/>
        <v>370</v>
      </c>
      <c r="R188" s="400">
        <f t="shared" si="286"/>
        <v>250</v>
      </c>
      <c r="S188" s="18">
        <f>'ĐẤT PNN'!W188</f>
        <v>1</v>
      </c>
      <c r="T188" s="58">
        <f t="shared" si="379"/>
        <v>200</v>
      </c>
      <c r="U188" s="58">
        <f t="shared" si="380"/>
        <v>180</v>
      </c>
      <c r="V188" s="58">
        <f t="shared" si="381"/>
        <v>150</v>
      </c>
      <c r="W188" s="58">
        <f t="shared" si="382"/>
        <v>120</v>
      </c>
      <c r="X188" s="400">
        <f t="shared" si="288"/>
        <v>670</v>
      </c>
      <c r="Y188" s="400">
        <f t="shared" si="289"/>
        <v>450</v>
      </c>
      <c r="Z188" s="400">
        <f t="shared" si="290"/>
        <v>330</v>
      </c>
      <c r="AA188" s="400">
        <f t="shared" si="291"/>
        <v>220</v>
      </c>
      <c r="AB188" s="407">
        <f>'ĐẤT PNN'!K188-'ĐẤT NN'!H188</f>
        <v>1030</v>
      </c>
    </row>
    <row r="189" spans="1:28" ht="78.75" customHeight="1" x14ac:dyDescent="0.25">
      <c r="A189" s="56">
        <f>'ĐẤT PNN'!A189</f>
        <v>186</v>
      </c>
      <c r="B189" s="56" t="str">
        <f>'ĐẤT PNN'!B189</f>
        <v>VT4</v>
      </c>
      <c r="C189" s="478" t="str">
        <f>'ĐẤT PNN'!C189</f>
        <v>Các tuyến đường giao thông đấu nối trực tiếp ra Đường Nguyễn Ái Quốc đoạn từ Đường Hùng Vương (ấp Thanh Minh) đến Khu công nghiệp 3 giai đoạn 2 xã Phước An đã được đầu tư mặt đường nhựa, bê tông xi măng:
- Có bề rộng từ ≥3m đến &lt;5m, cách đường giao thông &gt;1.000m.
- Có bề rộng &lt;3m, cách đường giao thông &gt;200m.</v>
      </c>
      <c r="D189" s="479"/>
      <c r="E189" s="480"/>
      <c r="F189" s="398">
        <f t="shared" si="370"/>
        <v>140</v>
      </c>
      <c r="G189" s="398">
        <f t="shared" si="371"/>
        <v>120</v>
      </c>
      <c r="H189" s="398">
        <f t="shared" si="372"/>
        <v>250</v>
      </c>
      <c r="I189" s="398">
        <f t="shared" si="373"/>
        <v>220</v>
      </c>
      <c r="J189" s="399">
        <f t="shared" si="374"/>
        <v>1.7857142857142858</v>
      </c>
      <c r="K189" s="58">
        <f t="shared" si="375"/>
        <v>220</v>
      </c>
      <c r="L189" s="58">
        <f t="shared" si="376"/>
        <v>200</v>
      </c>
      <c r="M189" s="58">
        <f t="shared" si="377"/>
        <v>170</v>
      </c>
      <c r="N189" s="58">
        <f t="shared" si="378"/>
        <v>140</v>
      </c>
      <c r="O189" s="400">
        <f t="shared" si="283"/>
        <v>730</v>
      </c>
      <c r="P189" s="400">
        <f t="shared" si="284"/>
        <v>500</v>
      </c>
      <c r="Q189" s="400">
        <f t="shared" si="285"/>
        <v>370</v>
      </c>
      <c r="R189" s="400">
        <f t="shared" si="286"/>
        <v>250</v>
      </c>
      <c r="S189" s="18">
        <f>'ĐẤT PNN'!W189</f>
        <v>1</v>
      </c>
      <c r="T189" s="58">
        <f t="shared" si="379"/>
        <v>200</v>
      </c>
      <c r="U189" s="58">
        <f t="shared" si="380"/>
        <v>180</v>
      </c>
      <c r="V189" s="58">
        <f t="shared" si="381"/>
        <v>150</v>
      </c>
      <c r="W189" s="58">
        <f t="shared" si="382"/>
        <v>120</v>
      </c>
      <c r="X189" s="400">
        <f t="shared" si="288"/>
        <v>670</v>
      </c>
      <c r="Y189" s="400">
        <f t="shared" si="289"/>
        <v>450</v>
      </c>
      <c r="Z189" s="400">
        <f t="shared" si="290"/>
        <v>330</v>
      </c>
      <c r="AA189" s="400">
        <f t="shared" si="291"/>
        <v>220</v>
      </c>
      <c r="AB189" s="407">
        <f>'ĐẤT PNN'!K189-'ĐẤT NN'!H189</f>
        <v>710</v>
      </c>
    </row>
    <row r="190" spans="1:28" ht="110.25" customHeight="1" x14ac:dyDescent="0.25">
      <c r="A190" s="56">
        <f>'ĐẤT PNN'!A190</f>
        <v>187</v>
      </c>
      <c r="B190" s="56" t="str">
        <f>'ĐẤT PNN'!B190</f>
        <v>VT2*0,8</v>
      </c>
      <c r="C190" s="478" t="str">
        <f>'ĐẤT PNN'!C190</f>
        <v>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≥5m, cách đường giao thông ≤1.000m.
- Có bề rộng từ ≥3m đến &lt;5m, cách đường giao thông ≤500m.</v>
      </c>
      <c r="D190" s="479"/>
      <c r="E190" s="480"/>
      <c r="F190" s="398">
        <f t="shared" si="370"/>
        <v>200</v>
      </c>
      <c r="G190" s="398">
        <f t="shared" si="371"/>
        <v>180</v>
      </c>
      <c r="H190" s="398">
        <f t="shared" si="372"/>
        <v>500</v>
      </c>
      <c r="I190" s="398">
        <f t="shared" si="373"/>
        <v>450</v>
      </c>
      <c r="J190" s="399">
        <f t="shared" si="374"/>
        <v>2.5</v>
      </c>
      <c r="K190" s="58">
        <f t="shared" si="375"/>
        <v>220</v>
      </c>
      <c r="L190" s="58">
        <f t="shared" si="376"/>
        <v>200</v>
      </c>
      <c r="M190" s="58">
        <f t="shared" si="377"/>
        <v>170</v>
      </c>
      <c r="N190" s="58">
        <f t="shared" si="378"/>
        <v>140</v>
      </c>
      <c r="O190" s="400">
        <f t="shared" si="283"/>
        <v>730</v>
      </c>
      <c r="P190" s="400">
        <f t="shared" si="284"/>
        <v>500</v>
      </c>
      <c r="Q190" s="400">
        <f t="shared" si="285"/>
        <v>370</v>
      </c>
      <c r="R190" s="400">
        <f t="shared" si="286"/>
        <v>250</v>
      </c>
      <c r="S190" s="18">
        <f>'ĐẤT PNN'!W190</f>
        <v>1</v>
      </c>
      <c r="T190" s="58">
        <f t="shared" si="379"/>
        <v>200</v>
      </c>
      <c r="U190" s="58">
        <f t="shared" si="380"/>
        <v>180</v>
      </c>
      <c r="V190" s="58">
        <f t="shared" si="381"/>
        <v>150</v>
      </c>
      <c r="W190" s="58">
        <f t="shared" si="382"/>
        <v>120</v>
      </c>
      <c r="X190" s="400">
        <f t="shared" si="288"/>
        <v>670</v>
      </c>
      <c r="Y190" s="400">
        <f t="shared" si="289"/>
        <v>450</v>
      </c>
      <c r="Z190" s="400">
        <f t="shared" si="290"/>
        <v>330</v>
      </c>
      <c r="AA190" s="400">
        <f t="shared" si="291"/>
        <v>220</v>
      </c>
      <c r="AB190" s="407">
        <f>'ĐẤT PNN'!K190-'ĐẤT NN'!H190</f>
        <v>1200</v>
      </c>
    </row>
    <row r="191" spans="1:28" ht="126" customHeight="1" x14ac:dyDescent="0.25">
      <c r="A191" s="56">
        <f>'ĐẤT PNN'!A191</f>
        <v>188</v>
      </c>
      <c r="B191" s="56" t="str">
        <f>'ĐẤT PNN'!B191</f>
        <v>VT3*0,8</v>
      </c>
      <c r="C191" s="478" t="str">
        <f>'ĐẤT PNN'!C191</f>
        <v>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79"/>
      <c r="E191" s="480"/>
      <c r="F191" s="398">
        <f t="shared" si="370"/>
        <v>170</v>
      </c>
      <c r="G191" s="398">
        <f t="shared" si="371"/>
        <v>150</v>
      </c>
      <c r="H191" s="398">
        <f t="shared" si="372"/>
        <v>370</v>
      </c>
      <c r="I191" s="398">
        <f t="shared" si="373"/>
        <v>330</v>
      </c>
      <c r="J191" s="399">
        <f t="shared" si="374"/>
        <v>2.1764705882352939</v>
      </c>
      <c r="K191" s="58">
        <f t="shared" si="375"/>
        <v>220</v>
      </c>
      <c r="L191" s="58">
        <f t="shared" si="376"/>
        <v>200</v>
      </c>
      <c r="M191" s="58">
        <f t="shared" si="377"/>
        <v>170</v>
      </c>
      <c r="N191" s="58">
        <f t="shared" si="378"/>
        <v>140</v>
      </c>
      <c r="O191" s="400">
        <f t="shared" si="283"/>
        <v>730</v>
      </c>
      <c r="P191" s="400">
        <f t="shared" si="284"/>
        <v>500</v>
      </c>
      <c r="Q191" s="400">
        <f t="shared" si="285"/>
        <v>370</v>
      </c>
      <c r="R191" s="400">
        <f t="shared" si="286"/>
        <v>250</v>
      </c>
      <c r="S191" s="18">
        <f>'ĐẤT PNN'!W191</f>
        <v>1</v>
      </c>
      <c r="T191" s="58">
        <f t="shared" si="379"/>
        <v>200</v>
      </c>
      <c r="U191" s="58">
        <f t="shared" si="380"/>
        <v>180</v>
      </c>
      <c r="V191" s="58">
        <f t="shared" si="381"/>
        <v>150</v>
      </c>
      <c r="W191" s="58">
        <f t="shared" si="382"/>
        <v>120</v>
      </c>
      <c r="X191" s="400">
        <f t="shared" si="288"/>
        <v>670</v>
      </c>
      <c r="Y191" s="400">
        <f t="shared" si="289"/>
        <v>450</v>
      </c>
      <c r="Z191" s="400">
        <f t="shared" si="290"/>
        <v>330</v>
      </c>
      <c r="AA191" s="400">
        <f t="shared" si="291"/>
        <v>220</v>
      </c>
      <c r="AB191" s="407">
        <f>'ĐẤT PNN'!K191-'ĐẤT NN'!H191</f>
        <v>930</v>
      </c>
    </row>
    <row r="192" spans="1:28" ht="78.75" customHeight="1" x14ac:dyDescent="0.25">
      <c r="A192" s="56">
        <f>'ĐẤT PNN'!A192</f>
        <v>189</v>
      </c>
      <c r="B192" s="56" t="str">
        <f>'ĐẤT PNN'!B192</f>
        <v>VT4*0,8</v>
      </c>
      <c r="C192" s="478" t="str">
        <f>'ĐẤT PNN'!C192</f>
        <v>Các tuyến đường giao thông không đấu nối trực tiếp và thông ra Đường Nguyễn Ái Quốc đoạn từ Đường Hùng Vương (ấp Thanh Minh) đến Khu công nghiệp 3 giai đoạn 2 xã Phước An đã được đầu tư mặt đường nhựa, bê tông xi măng:
- Có bề rộng từ ≥3m đến &lt;5m, cách đường giao thông &gt;1.000m.
- Có bề rộng &lt;3m, cách đường giao thông &gt;200m.</v>
      </c>
      <c r="D192" s="479"/>
      <c r="E192" s="480"/>
      <c r="F192" s="398">
        <f t="shared" si="370"/>
        <v>140</v>
      </c>
      <c r="G192" s="398">
        <f t="shared" si="371"/>
        <v>120</v>
      </c>
      <c r="H192" s="398">
        <f t="shared" si="372"/>
        <v>250</v>
      </c>
      <c r="I192" s="398">
        <f t="shared" si="373"/>
        <v>220</v>
      </c>
      <c r="J192" s="399">
        <f t="shared" si="374"/>
        <v>1.7857142857142858</v>
      </c>
      <c r="K192" s="58">
        <f t="shared" si="375"/>
        <v>220</v>
      </c>
      <c r="L192" s="58">
        <f t="shared" si="376"/>
        <v>200</v>
      </c>
      <c r="M192" s="58">
        <f t="shared" si="377"/>
        <v>170</v>
      </c>
      <c r="N192" s="58">
        <f t="shared" si="378"/>
        <v>140</v>
      </c>
      <c r="O192" s="400">
        <f t="shared" si="283"/>
        <v>730</v>
      </c>
      <c r="P192" s="400">
        <f t="shared" si="284"/>
        <v>500</v>
      </c>
      <c r="Q192" s="400">
        <f t="shared" si="285"/>
        <v>370</v>
      </c>
      <c r="R192" s="400">
        <f t="shared" si="286"/>
        <v>250</v>
      </c>
      <c r="S192" s="18">
        <f>'ĐẤT PNN'!W192</f>
        <v>1</v>
      </c>
      <c r="T192" s="58">
        <f t="shared" si="379"/>
        <v>200</v>
      </c>
      <c r="U192" s="58">
        <f t="shared" si="380"/>
        <v>180</v>
      </c>
      <c r="V192" s="58">
        <f t="shared" si="381"/>
        <v>150</v>
      </c>
      <c r="W192" s="58">
        <f t="shared" si="382"/>
        <v>120</v>
      </c>
      <c r="X192" s="400">
        <f t="shared" si="288"/>
        <v>670</v>
      </c>
      <c r="Y192" s="400">
        <f t="shared" si="289"/>
        <v>450</v>
      </c>
      <c r="Z192" s="400">
        <f t="shared" si="290"/>
        <v>330</v>
      </c>
      <c r="AA192" s="400">
        <f t="shared" si="291"/>
        <v>220</v>
      </c>
      <c r="AB192" s="407">
        <f>'ĐẤT PNN'!K192-'ĐẤT NN'!H192</f>
        <v>590</v>
      </c>
    </row>
    <row r="193" spans="3:27" x14ac:dyDescent="0.25">
      <c r="C193" s="481"/>
      <c r="D193" s="481"/>
      <c r="E193" s="481"/>
      <c r="F193" s="392"/>
      <c r="G193" s="392"/>
      <c r="X193" s="369"/>
      <c r="Y193" s="369"/>
      <c r="Z193" s="369"/>
      <c r="AA193" s="369"/>
    </row>
  </sheetData>
  <autoFilter ref="A2:WVY192" xr:uid="{322743B0-3787-407F-BD51-422107DAF1CD}"/>
  <mergeCells count="168">
    <mergeCell ref="C89:E89"/>
    <mergeCell ref="C90:E90"/>
    <mergeCell ref="C91:E91"/>
    <mergeCell ref="C92:E92"/>
    <mergeCell ref="C93:E93"/>
    <mergeCell ref="C94:E94"/>
    <mergeCell ref="C82:E82"/>
    <mergeCell ref="C83:E83"/>
    <mergeCell ref="C84:E84"/>
    <mergeCell ref="C85:E85"/>
    <mergeCell ref="C86:E86"/>
    <mergeCell ref="C87:E87"/>
    <mergeCell ref="F2:F3"/>
    <mergeCell ref="G2:G3"/>
    <mergeCell ref="H2:H3"/>
    <mergeCell ref="I2:I3"/>
    <mergeCell ref="J2:J3"/>
    <mergeCell ref="C24:E24"/>
    <mergeCell ref="C12:E12"/>
    <mergeCell ref="C13:E13"/>
    <mergeCell ref="C14:E14"/>
    <mergeCell ref="C15:E15"/>
    <mergeCell ref="C16:E16"/>
    <mergeCell ref="C17:E17"/>
    <mergeCell ref="C19:E19"/>
    <mergeCell ref="C20:E20"/>
    <mergeCell ref="C21:E21"/>
    <mergeCell ref="C22:E22"/>
    <mergeCell ref="C23:E23"/>
    <mergeCell ref="C5:E5"/>
    <mergeCell ref="C6:E6"/>
    <mergeCell ref="C7:E7"/>
    <mergeCell ref="C8:E8"/>
    <mergeCell ref="C9:E9"/>
    <mergeCell ref="C10:E10"/>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24:E124"/>
    <mergeCell ref="C125:E125"/>
    <mergeCell ref="C126:E126"/>
    <mergeCell ref="C127:E127"/>
    <mergeCell ref="C128:E128"/>
    <mergeCell ref="C129:E129"/>
    <mergeCell ref="C157:E157"/>
    <mergeCell ref="C131:E131"/>
    <mergeCell ref="C132:E132"/>
    <mergeCell ref="C133:E133"/>
    <mergeCell ref="C134:E134"/>
    <mergeCell ref="C135:E135"/>
    <mergeCell ref="C136:E136"/>
    <mergeCell ref="C152:E152"/>
    <mergeCell ref="C153:E153"/>
    <mergeCell ref="C154:E154"/>
    <mergeCell ref="C155:E155"/>
    <mergeCell ref="C156:E156"/>
    <mergeCell ref="C145:E145"/>
    <mergeCell ref="C146:E146"/>
    <mergeCell ref="C147:E147"/>
    <mergeCell ref="C148:E148"/>
    <mergeCell ref="C149:E149"/>
    <mergeCell ref="C150:E150"/>
    <mergeCell ref="C138:E138"/>
    <mergeCell ref="C139:E139"/>
    <mergeCell ref="C140:E140"/>
    <mergeCell ref="C141:E141"/>
    <mergeCell ref="C142:E142"/>
    <mergeCell ref="C143:E143"/>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73:E173"/>
    <mergeCell ref="C174:E174"/>
    <mergeCell ref="C175:E175"/>
    <mergeCell ref="C176:E176"/>
    <mergeCell ref="C177:E177"/>
    <mergeCell ref="C178:E178"/>
    <mergeCell ref="C193:E193"/>
    <mergeCell ref="C187:E187"/>
    <mergeCell ref="C188:E188"/>
    <mergeCell ref="C189:E189"/>
    <mergeCell ref="C190:E190"/>
    <mergeCell ref="C191:E191"/>
    <mergeCell ref="C192:E192"/>
    <mergeCell ref="C180:E180"/>
    <mergeCell ref="C181:E181"/>
    <mergeCell ref="C182:E182"/>
    <mergeCell ref="C183:E183"/>
    <mergeCell ref="C184:E184"/>
    <mergeCell ref="C185:E185"/>
  </mergeCells>
  <printOptions horizontalCentered="1" verticalCentered="1"/>
  <pageMargins left="0" right="0" top="0" bottom="0" header="0.39370078740157499" footer="0.27559055118110198"/>
  <pageSetup paperSize="9" scale="55" orientation="landscape" r:id="rId1"/>
  <headerFooter differentFirst="1"/>
  <colBreaks count="1" manualBreakCount="1">
    <brk id="10" max="129"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10F4E-9B03-4DD6-9D17-BF1BF5723D3C}">
  <sheetPr codeName="Sheet8"/>
  <dimension ref="A1:C14"/>
  <sheetViews>
    <sheetView workbookViewId="0">
      <selection activeCell="H8" sqref="H8:J8"/>
    </sheetView>
  </sheetViews>
  <sheetFormatPr defaultRowHeight="15" x14ac:dyDescent="0.25"/>
  <cols>
    <col min="1" max="1" width="3.85546875" bestFit="1" customWidth="1"/>
    <col min="2" max="2" width="37.5703125" customWidth="1"/>
    <col min="3" max="3" width="19.42578125" customWidth="1"/>
  </cols>
  <sheetData>
    <row r="1" spans="1:3" ht="78.75" x14ac:dyDescent="0.25">
      <c r="A1" s="370" t="s">
        <v>2</v>
      </c>
      <c r="B1" s="370" t="s">
        <v>6383</v>
      </c>
      <c r="C1" s="370" t="s">
        <v>6384</v>
      </c>
    </row>
    <row r="2" spans="1:3" ht="47.25" x14ac:dyDescent="0.25">
      <c r="A2" s="371">
        <v>1</v>
      </c>
      <c r="B2" s="372" t="s">
        <v>6385</v>
      </c>
      <c r="C2" s="373"/>
    </row>
    <row r="3" spans="1:3" ht="15.75" x14ac:dyDescent="0.25">
      <c r="A3" s="374"/>
      <c r="B3" s="372" t="s">
        <v>5158</v>
      </c>
      <c r="C3" s="375">
        <v>6500</v>
      </c>
    </row>
    <row r="4" spans="1:3" ht="47.25" x14ac:dyDescent="0.25">
      <c r="A4" s="374"/>
      <c r="B4" s="372" t="s">
        <v>613</v>
      </c>
      <c r="C4" s="375">
        <v>6500</v>
      </c>
    </row>
    <row r="5" spans="1:3" ht="15.75" x14ac:dyDescent="0.25">
      <c r="A5" s="374"/>
      <c r="B5" s="372" t="s">
        <v>1023</v>
      </c>
      <c r="C5" s="375">
        <v>4500</v>
      </c>
    </row>
    <row r="6" spans="1:3" ht="31.5" x14ac:dyDescent="0.25">
      <c r="A6" s="371">
        <v>2</v>
      </c>
      <c r="B6" s="372" t="s">
        <v>6386</v>
      </c>
      <c r="C6" s="373"/>
    </row>
    <row r="7" spans="1:3" ht="15.75" x14ac:dyDescent="0.25">
      <c r="A7" s="374"/>
      <c r="B7" s="372" t="s">
        <v>5158</v>
      </c>
      <c r="C7" s="375">
        <v>6500</v>
      </c>
    </row>
    <row r="8" spans="1:3" ht="15.75" x14ac:dyDescent="0.25">
      <c r="A8" s="374"/>
      <c r="B8" s="372" t="s">
        <v>1023</v>
      </c>
      <c r="C8" s="375">
        <v>4500</v>
      </c>
    </row>
    <row r="9" spans="1:3" ht="15.75" x14ac:dyDescent="0.25">
      <c r="A9" s="371">
        <v>3</v>
      </c>
      <c r="B9" s="372" t="s">
        <v>6387</v>
      </c>
      <c r="C9" s="373"/>
    </row>
    <row r="10" spans="1:3" ht="63" x14ac:dyDescent="0.25">
      <c r="A10" s="374"/>
      <c r="B10" s="372" t="s">
        <v>6388</v>
      </c>
      <c r="C10" s="375">
        <v>7800</v>
      </c>
    </row>
    <row r="11" spans="1:3" ht="15.75" x14ac:dyDescent="0.25">
      <c r="A11" s="374"/>
      <c r="B11" s="372" t="s">
        <v>1023</v>
      </c>
      <c r="C11" s="375">
        <v>5400</v>
      </c>
    </row>
    <row r="12" spans="1:3" ht="15.75" x14ac:dyDescent="0.25">
      <c r="A12" s="371">
        <v>4</v>
      </c>
      <c r="B12" s="372" t="s">
        <v>6389</v>
      </c>
      <c r="C12" s="373"/>
    </row>
    <row r="13" spans="1:3" ht="63" x14ac:dyDescent="0.25">
      <c r="A13" s="374"/>
      <c r="B13" s="372" t="s">
        <v>6390</v>
      </c>
      <c r="C13" s="375">
        <v>7200</v>
      </c>
    </row>
    <row r="14" spans="1:3" ht="15.75" x14ac:dyDescent="0.25">
      <c r="A14" s="374"/>
      <c r="B14" s="372" t="s">
        <v>1023</v>
      </c>
      <c r="C14" s="375">
        <v>5000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2025-10-22T10:36:38Z</cp:lastPrinted>
  <dcterms:created xsi:type="dcterms:W3CDTF">2025-08-18T04:18:15Z</dcterms:created>
  <dcterms:modified xsi:type="dcterms:W3CDTF">2025-11-28T07:45:37Z</dcterms:modified>
</cp:coreProperties>
</file>